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ThisWorkbook" autoCompressPictures="0" defaultThemeVersion="124226"/>
  <bookViews>
    <workbookView xWindow="1215" yWindow="0" windowWidth="29040" windowHeight="16440" tabRatio="932" activeTab="3"/>
  </bookViews>
  <sheets>
    <sheet name="Obecne" sheetId="109" r:id="rId1"/>
    <sheet name="Rekapitulace zakázky" sheetId="4" r:id="rId2"/>
    <sheet name="Rekapitulace dělení O-Z, URP-SP" sheetId="95" r:id="rId3"/>
    <sheet name="interiér" sheetId="5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_____T1">#REF!</definedName>
    <definedName name="__CENA__">#REF!</definedName>
    <definedName name="__MAIN__">#REF!</definedName>
    <definedName name="__MAIN2__">#REF!</definedName>
    <definedName name="__MAIN3__">#REF!</definedName>
    <definedName name="__SAZBA__">#REF!</definedName>
    <definedName name="__T0__">#REF!</definedName>
    <definedName name="__T1__">#REF!</definedName>
    <definedName name="__T2__">#REF!</definedName>
    <definedName name="__T3__">'[1]IO 100 - Areálové komunikace'!#REF!</definedName>
    <definedName name="__T4__">'[1]SO 01 - Objekt HZ'!#REF!</definedName>
    <definedName name="__TE0__">#REF!</definedName>
    <definedName name="__TE1__">[1]Titul!#REF!</definedName>
    <definedName name="__TE2__">[1]Titul!#REF!</definedName>
    <definedName name="__TR0__">#REF!</definedName>
    <definedName name="__TR1__">#REF!</definedName>
    <definedName name="__TR2__">#REF!</definedName>
    <definedName name="_xlnm._FilterDatabase" localSheetId="3" hidden="1">interiér!$I$1:$I$340</definedName>
    <definedName name="_info">#REF!</definedName>
    <definedName name="_main3_">#REF!</definedName>
    <definedName name="_obl11">#REF!</definedName>
    <definedName name="_obl12">#REF!</definedName>
    <definedName name="_obl13">#REF!</definedName>
    <definedName name="_obl14">#REF!</definedName>
    <definedName name="_obl15">#REF!</definedName>
    <definedName name="_obl16">#REF!</definedName>
    <definedName name="_obl17">#REF!</definedName>
    <definedName name="_obl1710">#REF!</definedName>
    <definedName name="_obl1711">#REF!</definedName>
    <definedName name="_obl1712">#REF!</definedName>
    <definedName name="_obl1713">#REF!</definedName>
    <definedName name="_obl1714">#REF!</definedName>
    <definedName name="_obl1715">#REF!</definedName>
    <definedName name="_obl1716">#REF!</definedName>
    <definedName name="_obl1717">#REF!</definedName>
    <definedName name="_obl1718">#REF!</definedName>
    <definedName name="_obl1719">#REF!</definedName>
    <definedName name="_obl173">#REF!</definedName>
    <definedName name="_obl174">#REF!</definedName>
    <definedName name="_obl175">#REF!</definedName>
    <definedName name="_obl176">#REF!</definedName>
    <definedName name="_obl177">#REF!</definedName>
    <definedName name="_obl178">#REF!</definedName>
    <definedName name="_obl179">#REF!</definedName>
    <definedName name="_obl18">#REF!</definedName>
    <definedName name="_obl181">#REF!</definedName>
    <definedName name="_obl1816">#REF!</definedName>
    <definedName name="_obl1820">#REF!</definedName>
    <definedName name="_obl1821">#REF!</definedName>
    <definedName name="_obl1822">#REF!</definedName>
    <definedName name="_obl1823">#REF!</definedName>
    <definedName name="_obl1824">#REF!</definedName>
    <definedName name="_obl1825">#REF!</definedName>
    <definedName name="_obl1826">#REF!</definedName>
    <definedName name="_obl1827">#REF!</definedName>
    <definedName name="_obl1828">#REF!</definedName>
    <definedName name="_obl1829">#REF!</definedName>
    <definedName name="_obl183">#REF!</definedName>
    <definedName name="_obl1831">#REF!</definedName>
    <definedName name="_obl1832">#REF!</definedName>
    <definedName name="_obl184">#REF!</definedName>
    <definedName name="_obl185">#REF!</definedName>
    <definedName name="_obl186">#REF!</definedName>
    <definedName name="_obl187">#REF!</definedName>
    <definedName name="_ST1">[2]Kabelove_trasy!$X$234</definedName>
    <definedName name="_ST2">[2]Staveniště!$X$47</definedName>
    <definedName name="_ST3">'[2]..'!$X$10</definedName>
    <definedName name="_T1">#REF!</definedName>
    <definedName name="_zb1">#REF!</definedName>
    <definedName name="a">#REF!</definedName>
    <definedName name="A_001">[3]Agregované_ceny!$C$75</definedName>
    <definedName name="A_002">[3]Agregované_ceny!$C$116</definedName>
    <definedName name="A_003">[3]Agregované_ceny!$C$150</definedName>
    <definedName name="A_004">[3]Agregované_ceny!$C$172</definedName>
    <definedName name="A_005">[3]Agregované_ceny!$C$188</definedName>
    <definedName name="A_006">[3]Agregované_ceny!$C$210</definedName>
    <definedName name="A_007">[3]Agregované_ceny!$C$247</definedName>
    <definedName name="A_008">[3]Agregované_ceny!$C$275</definedName>
    <definedName name="A_009">[3]Agregované_ceny!$C$302</definedName>
    <definedName name="A_010">[3]Agregované_ceny!$C$321</definedName>
    <definedName name="A_011">[3]Agregované_ceny!$C$397</definedName>
    <definedName name="A_012">[3]Agregované_ceny!$C$416</definedName>
    <definedName name="A_013">[3]Agregované_ceny!$C$437</definedName>
    <definedName name="A_014">[3]Agregované_ceny!$C$520</definedName>
    <definedName name="A_015">[3]Agregované_ceny!$C$565</definedName>
    <definedName name="A_016">[3]Agregované_ceny!$C$622</definedName>
    <definedName name="A_017">[3]Agregované_ceny!$C$676</definedName>
    <definedName name="A_018">[3]Agregované_ceny!$C$714</definedName>
    <definedName name="A_019">[3]Agregované_ceny!$C$782</definedName>
    <definedName name="A_020">[3]Agregované_ceny!$C$807</definedName>
    <definedName name="A_021">[3]Agregované_ceny!$C$884</definedName>
    <definedName name="A_022">[3]Agregované_ceny!$C$915</definedName>
    <definedName name="A_023">[3]Agregované_ceny!$C$1099</definedName>
    <definedName name="A_024">[3]Agregované_ceny!$C$1149</definedName>
    <definedName name="A_025">[3]Agregované_ceny!$C$1160</definedName>
    <definedName name="A_026">[3]Agregované_ceny!$C$1277</definedName>
    <definedName name="A_027">[3]Agregované_ceny!$C$1295</definedName>
    <definedName name="A_028">[3]Agregované_ceny!$C$1316</definedName>
    <definedName name="A_029">[3]Agregované_ceny!$C$1367</definedName>
    <definedName name="A_030">[3]Agregované_ceny!$C$1402</definedName>
    <definedName name="A_031">[3]Agregované_ceny!$C$1441</definedName>
    <definedName name="A_032">[3]Agregované_ceny!$C$1459</definedName>
    <definedName name="A_033">[3]Agregované_ceny!$C$1475</definedName>
    <definedName name="A_034">[3]Agregované_ceny!$C$1617</definedName>
    <definedName name="A_035">[3]Agregované_ceny!$C$1634</definedName>
    <definedName name="A_036">[3]Agregované_ceny!$C$1685</definedName>
    <definedName name="A_037">[3]Agregované_ceny!$C$1726</definedName>
    <definedName name="A_038">[3]Agregované_ceny!$C$1760</definedName>
    <definedName name="A_039">[3]Agregované_ceny!$C$1811</definedName>
    <definedName name="A_040">[3]Agregované_ceny!$C$1823</definedName>
    <definedName name="A_041">[3]Agregované_ceny!$C$1838</definedName>
    <definedName name="A_042">[3]Agregované_ceny!$C$1854</definedName>
    <definedName name="A_043">[3]Agregované_ceny!$C$1869</definedName>
    <definedName name="A_044">[3]Agregované_ceny!$C$1885</definedName>
    <definedName name="A_045">[3]Agregované_ceny!$C$1902</definedName>
    <definedName name="A_046">[3]Agregované_ceny!$C$1920</definedName>
    <definedName name="A_047">[3]Agregované_ceny!$C$1938</definedName>
    <definedName name="A_048">[3]Agregované_ceny!$C$1959</definedName>
    <definedName name="A_049">[3]Agregované_ceny!$C$1979</definedName>
    <definedName name="A_050">[3]Agregované_ceny!$C$1998</definedName>
    <definedName name="A_051">[3]Agregované_ceny!$C$1188</definedName>
    <definedName name="A_052">[3]Agregované_ceny!$C$1221</definedName>
    <definedName name="A_053">[3]Agregované_ceny!$C$2011</definedName>
    <definedName name="A_054">[3]Agregované_ceny!$C$1259</definedName>
    <definedName name="A_055" localSheetId="0">[4]Propočet!$D$87</definedName>
    <definedName name="A_055">[5]Propočet!$D$87</definedName>
    <definedName name="A_056" localSheetId="0">[4]Propočet!$D$107</definedName>
    <definedName name="A_056">[5]Propočet!$D$107</definedName>
    <definedName name="A_057" localSheetId="0">[4]Propočet!$D$137</definedName>
    <definedName name="A_057">[5]Propočet!$D$137</definedName>
    <definedName name="A_058" localSheetId="0">[4]Propočet!$D$173</definedName>
    <definedName name="A_058">[5]Propočet!$D$173</definedName>
    <definedName name="A_059" localSheetId="0">[4]Propočet!$D$217</definedName>
    <definedName name="A_059">[5]Propočet!$D$217</definedName>
    <definedName name="A_060" localSheetId="0">[4]Propočet!$D$244</definedName>
    <definedName name="A_060">[5]Propočet!$D$244</definedName>
    <definedName name="A_061" localSheetId="0">[4]Propočet!$D$270</definedName>
    <definedName name="A_061">[5]Propočet!$D$270</definedName>
    <definedName name="A_062" localSheetId="0">[4]Propočet!$D$291</definedName>
    <definedName name="A_062">[5]Propočet!$D$291</definedName>
    <definedName name="A_063">[3]Agregované_ceny!$C$1134</definedName>
    <definedName name="A_064" localSheetId="0">[4]Rezerva!$B$330</definedName>
    <definedName name="A_064">[5]Rezerva!$B$330</definedName>
    <definedName name="A_065" localSheetId="0">[4]Rezerva!$B$342</definedName>
    <definedName name="A_065">[5]Rezerva!$B$342</definedName>
    <definedName name="A_066" localSheetId="0">[4]Rezerva!$B$353</definedName>
    <definedName name="A_066">[5]Rezerva!$B$353</definedName>
    <definedName name="A_067" localSheetId="0">[4]Rezerva!$B$363</definedName>
    <definedName name="A_067">[5]Rezerva!$B$363</definedName>
    <definedName name="A_068" localSheetId="0">[4]Rezerva!$B$380</definedName>
    <definedName name="A_068">[5]Rezerva!$B$380</definedName>
    <definedName name="A_069" localSheetId="0">[4]Rezerva!$B$392</definedName>
    <definedName name="A_069">[5]Rezerva!$B$392</definedName>
    <definedName name="A_070" localSheetId="0">[4]Rezerva!$B$404</definedName>
    <definedName name="A_070">[5]Rezerva!$B$404</definedName>
    <definedName name="A_071" localSheetId="0">[4]Rezerva!$B$423</definedName>
    <definedName name="A_071">[5]Rezerva!$B$423</definedName>
    <definedName name="A_072">[3]Agregované_ceny!$C$234</definedName>
    <definedName name="A_082">[3]AC_byty_RD!$C$1014</definedName>
    <definedName name="A_083">[3]AC_byty_RD!$C$1050</definedName>
    <definedName name="A_084">[3]AC_byty_RD!$C$1076</definedName>
    <definedName name="A_085">[3]AC_byty_RD!$C$946</definedName>
    <definedName name="A_086">[3]AC_byty_RD!$C$979</definedName>
    <definedName name="A_087">[3]AC_byty_RD!$C$1109</definedName>
    <definedName name="A_088" localSheetId="0">[4]Rezerva!$B$128</definedName>
    <definedName name="A_088">[5]Rezerva!$B$128</definedName>
    <definedName name="A_089" localSheetId="0">[4]Rezerva!$B$139</definedName>
    <definedName name="A_089">[5]Rezerva!$B$139</definedName>
    <definedName name="A_090" localSheetId="0">[4]Propočet!#REF!</definedName>
    <definedName name="A_090">[5]Propočet!#REF!</definedName>
    <definedName name="A_091" localSheetId="0">[4]Rezerva!$B$238</definedName>
    <definedName name="A_091">[5]Rezerva!$B$238</definedName>
    <definedName name="A_092" localSheetId="0">[4]Rezerva!$B$249</definedName>
    <definedName name="A_092">[5]Rezerva!$B$249</definedName>
    <definedName name="A_093" localSheetId="0">[4]Rezerva!$B$259</definedName>
    <definedName name="A_093">[5]Rezerva!$B$259</definedName>
    <definedName name="A_094" localSheetId="0">[4]Rezerva!$B$272</definedName>
    <definedName name="A_094">[5]Rezerva!$B$272</definedName>
    <definedName name="A_095" localSheetId="0">[4]Rezerva!$B$284</definedName>
    <definedName name="A_095">[5]Rezerva!$B$284</definedName>
    <definedName name="A_096" localSheetId="0">[4]Rezerva!$B$295</definedName>
    <definedName name="A_096">[5]Rezerva!$B$295</definedName>
    <definedName name="A_097" localSheetId="0">[4]Rezerva!$B$307</definedName>
    <definedName name="A_097">[5]Rezerva!$B$307</definedName>
    <definedName name="A_098" localSheetId="0">[4]Rezerva!$B$319</definedName>
    <definedName name="A_098">[5]Rezerva!$B$319</definedName>
    <definedName name="A_099" localSheetId="0">[4]Propočet!#REF!</definedName>
    <definedName name="A_099">[5]Propočet!#REF!</definedName>
    <definedName name="A_100">[3]AC_byty_RD!$C$41</definedName>
    <definedName name="A_101">[3]AC_byty_RD!$C$166</definedName>
    <definedName name="A_102">[3]AC_byty_RD!$C$249</definedName>
    <definedName name="A_103">[3]AC_byty_RD!$C$315</definedName>
    <definedName name="A_104">[3]AC_byty_RD!$C$419</definedName>
    <definedName name="A_105">[3]AC_byty_RD!$C$461</definedName>
    <definedName name="A_106">[3]AC_byty_RD!$C$500</definedName>
    <definedName name="A_107">[3]AC_byty_RD!$C$564</definedName>
    <definedName name="A_108">[3]AC_byty_RD!$C$753</definedName>
    <definedName name="A_109">[3]AC_byty_RD!$C$770</definedName>
    <definedName name="A_110">[3]AC_byty_RD!$C$789</definedName>
    <definedName name="A_111">[3]AC_byty_RD!$C$812</definedName>
    <definedName name="A_112">[3]AC_byty_RD!$C$845</definedName>
    <definedName name="A_113">[3]AC_byty_RD!$C$878</definedName>
    <definedName name="a_114">[3]AC_byty_RD!$C$902</definedName>
    <definedName name="A_115">[3]AC_byty_RD!$C$623</definedName>
    <definedName name="A_116">[3]AC_byty_RD!$C$689</definedName>
    <definedName name="A_117">[3]Agregované_ceny!$C$1004</definedName>
    <definedName name="a_118">[3]Agregované_ceny!$C$342</definedName>
    <definedName name="A_119">[3]Agregované_ceny!$C$374</definedName>
    <definedName name="A_120">[3]Agregované_ceny!$C$1514</definedName>
    <definedName name="A_121">[3]Agregované_ceny!$C$978</definedName>
    <definedName name="A_145" localSheetId="0">[4]Rezerva!$B$439</definedName>
    <definedName name="A_145">[5]Rezerva!$B$439</definedName>
    <definedName name="A_146" localSheetId="0">[4]Rezerva!$B$450</definedName>
    <definedName name="A_146">[5]Rezerva!$B$450</definedName>
    <definedName name="A_147" localSheetId="0">[4]Rezerva!$B$462</definedName>
    <definedName name="A_147">[5]Rezerva!$B$462</definedName>
    <definedName name="A_148" localSheetId="0">[4]Rezerva!$B$474</definedName>
    <definedName name="A_148">[5]Rezerva!$B$474</definedName>
    <definedName name="A_149" localSheetId="0">[4]Rezerva!$B$486</definedName>
    <definedName name="A_149">[5]Rezerva!$B$486</definedName>
    <definedName name="A_150" localSheetId="0">[4]Rezerva!$B$498</definedName>
    <definedName name="A_150">[5]Rezerva!$B$498</definedName>
    <definedName name="A_151" localSheetId="0">[4]Rezerva!$B$510</definedName>
    <definedName name="A_151">[5]Rezerva!$B$510</definedName>
    <definedName name="A_152" localSheetId="0">[4]Rezerva!$B$522</definedName>
    <definedName name="A_152">[5]Rezerva!$B$522</definedName>
    <definedName name="A_153" localSheetId="0">[4]Propočet!#REF!</definedName>
    <definedName name="A_153">[5]Propočet!#REF!</definedName>
    <definedName name="A_154" localSheetId="0">[4]Rezerva!$B$534</definedName>
    <definedName name="A_154">[5]Rezerva!$B$534</definedName>
    <definedName name="A_155" localSheetId="0">[4]Rezerva!$B$546</definedName>
    <definedName name="A_155">[5]Rezerva!$B$546</definedName>
    <definedName name="A_156" localSheetId="0">[4]Rezerva!$B$558</definedName>
    <definedName name="A_156">[5]Rezerva!$B$558</definedName>
    <definedName name="A_157" localSheetId="0">[4]Rezerva!$B$569</definedName>
    <definedName name="A_157">[5]Rezerva!$B$569</definedName>
    <definedName name="A_158" localSheetId="0">[4]Rezerva!$B$580</definedName>
    <definedName name="A_158">[5]Rezerva!$B$580</definedName>
    <definedName name="A_159" localSheetId="0">[4]Rezerva!$B$593</definedName>
    <definedName name="A_159">[5]Rezerva!$B$593</definedName>
    <definedName name="A_160" localSheetId="0">[4]Rezerva!$B$606</definedName>
    <definedName name="A_160">[5]Rezerva!$B$606</definedName>
    <definedName name="A_161" localSheetId="0">[4]Rezerva!$B$618</definedName>
    <definedName name="A_161">[5]Rezerva!$B$618</definedName>
    <definedName name="A_162" localSheetId="0">[4]Propočet!#REF!</definedName>
    <definedName name="A_162">[5]Propočet!#REF!</definedName>
    <definedName name="A_163" localSheetId="0">[4]Rezerva!$B$151</definedName>
    <definedName name="A_163">[5]Rezerva!$B$151</definedName>
    <definedName name="A_164" localSheetId="0">[4]Rezerva!$B$161</definedName>
    <definedName name="A_164">[5]Rezerva!$B$161</definedName>
    <definedName name="A_165" localSheetId="0">[4]Rezerva!$B$172</definedName>
    <definedName name="A_165">[5]Rezerva!$B$172</definedName>
    <definedName name="A_166" localSheetId="0">[4]Rezerva!$B$183</definedName>
    <definedName name="A_166">[5]Rezerva!$B$183</definedName>
    <definedName name="A_167" localSheetId="0">[4]Rezerva!$B$194</definedName>
    <definedName name="A_167">[5]Rezerva!$B$194</definedName>
    <definedName name="A_168" localSheetId="0">[4]Rezerva!$B$206</definedName>
    <definedName name="A_168">[5]Rezerva!$B$206</definedName>
    <definedName name="A_169" localSheetId="0">[4]Rezerva!$B$218</definedName>
    <definedName name="A_169">[5]Rezerva!$B$218</definedName>
    <definedName name="A_170" localSheetId="0">[4]Rezerva!$B$229</definedName>
    <definedName name="A_170">[5]Rezerva!$B$229</definedName>
    <definedName name="A_171" localSheetId="0">[4]Propočet!#REF!</definedName>
    <definedName name="A_171">[5]Propočet!#REF!</definedName>
    <definedName name="A_172" localSheetId="0">[4]Rezerva!$B$629</definedName>
    <definedName name="A_172">[5]Rezerva!$B$629</definedName>
    <definedName name="A_173" localSheetId="0">[4]Rezerva!$B$639</definedName>
    <definedName name="A_173">[5]Rezerva!$B$639</definedName>
    <definedName name="A_174" localSheetId="0">[4]Rezerva!$B$650</definedName>
    <definedName name="A_174">[5]Rezerva!$B$650</definedName>
    <definedName name="A_175" localSheetId="0">[4]Rezerva!$B$664</definedName>
    <definedName name="A_175">[5]Rezerva!$B$664</definedName>
    <definedName name="A_176" localSheetId="0">[4]Rezerva!$B$675</definedName>
    <definedName name="A_176">[5]Rezerva!$B$675</definedName>
    <definedName name="A_177" localSheetId="0">[4]Rezerva!$B$687</definedName>
    <definedName name="A_177">[5]Rezerva!$B$687</definedName>
    <definedName name="A_178" localSheetId="0">[4]Rezerva!$B$698</definedName>
    <definedName name="A_178">[5]Rezerva!$B$698</definedName>
    <definedName name="A_179" localSheetId="0">[4]Rezerva!$B$710</definedName>
    <definedName name="A_179">[5]Rezerva!$B$710</definedName>
    <definedName name="A_180" localSheetId="0">[4]Propočet!$D$307</definedName>
    <definedName name="A_180">[5]Propočet!$D$307</definedName>
    <definedName name="aawa">#REF!</definedName>
    <definedName name="ababab" localSheetId="0">[6]Rozpočet!#REF!</definedName>
    <definedName name="ababab">[6]Rozpočet!#REF!</definedName>
    <definedName name="ababababababa">#REF!</definedName>
    <definedName name="ACS">[2]ACS!$X$599</definedName>
    <definedName name="ACS_1" localSheetId="0">[7]Summary!#REF!</definedName>
    <definedName name="ACS_1">[7]Summary!#REF!</definedName>
    <definedName name="ACS_2" localSheetId="0">[7]Summary!#REF!</definedName>
    <definedName name="ACS_2">[7]Summary!#REF!</definedName>
    <definedName name="ACS_a" localSheetId="0">[7]Summary!#REF!</definedName>
    <definedName name="ACS_a">[7]Summary!#REF!</definedName>
    <definedName name="ACS_b" localSheetId="0">[7]Summary!#REF!</definedName>
    <definedName name="ACS_b">[7]Summary!#REF!</definedName>
    <definedName name="ACS_d" localSheetId="0">[7]Summary!#REF!</definedName>
    <definedName name="ACS_d">[7]Summary!#REF!</definedName>
    <definedName name="ACS_I" localSheetId="0">[7]Summary!#REF!</definedName>
    <definedName name="ACS_I">[7]Summary!#REF!</definedName>
    <definedName name="ACS_s" localSheetId="0">[7]Summary!#REF!</definedName>
    <definedName name="ACS_s">[7]Summary!#REF!</definedName>
    <definedName name="ACS_W" localSheetId="0">[7]Summary!#REF!</definedName>
    <definedName name="ACS_W">[7]Summary!#REF!</definedName>
    <definedName name="ahoj" localSheetId="0">[6]Rozpočet!#REF!</definedName>
    <definedName name="ahoj">[6]Rozpočet!#REF!</definedName>
    <definedName name="Akce">#REF!</definedName>
    <definedName name="AL_obvodový_plášť">'[8]SO 11.1A Výkaz výměr'!#REF!</definedName>
    <definedName name="asd">#REF!</definedName>
    <definedName name="asehesh">#REF!</definedName>
    <definedName name="asehr">#REF!</definedName>
    <definedName name="ASL">[2]ASL!$X$22</definedName>
    <definedName name="ASL_1" localSheetId="0">[7]Summary!#REF!</definedName>
    <definedName name="ASL_1">[7]Summary!#REF!</definedName>
    <definedName name="ASL_2" localSheetId="0">[7]Summary!#REF!</definedName>
    <definedName name="ASL_2">[7]Summary!#REF!</definedName>
    <definedName name="ASL_a" localSheetId="0">[7]Summary!#REF!</definedName>
    <definedName name="ASL_a">[7]Summary!#REF!</definedName>
    <definedName name="ASL_b" localSheetId="0">[7]Summary!#REF!</definedName>
    <definedName name="ASL_b">[7]Summary!#REF!</definedName>
    <definedName name="ASL_d" localSheetId="0">[7]Summary!#REF!</definedName>
    <definedName name="ASL_d">[7]Summary!#REF!</definedName>
    <definedName name="ASL_I" localSheetId="0">[7]Summary!#REF!</definedName>
    <definedName name="ASL_I">[7]Summary!#REF!</definedName>
    <definedName name="ASL_s" localSheetId="0">[7]Summary!#REF!</definedName>
    <definedName name="ASL_s">[7]Summary!#REF!</definedName>
    <definedName name="ASL_t" localSheetId="0">[7]Summary!#REF!</definedName>
    <definedName name="ASL_t">[7]Summary!#REF!</definedName>
    <definedName name="ASL_W" localSheetId="0">[7]Summary!#REF!</definedName>
    <definedName name="ASL_W">[7]Summary!#REF!</definedName>
    <definedName name="ats">#REF!</definedName>
    <definedName name="b">#REF!</definedName>
    <definedName name="b_10">#REF!</definedName>
    <definedName name="b_25">#REF!</definedName>
    <definedName name="b_30">#REF!</definedName>
    <definedName name="b_35">#REF!</definedName>
    <definedName name="b_40">#REF!</definedName>
    <definedName name="b_50">#REF!</definedName>
    <definedName name="b_60">#REF!</definedName>
    <definedName name="be_be">#REF!</definedName>
    <definedName name="be_pf">#REF!</definedName>
    <definedName name="be_sc">#REF!</definedName>
    <definedName name="be_sch">#REF!</definedName>
    <definedName name="be_so">#REF!</definedName>
    <definedName name="be_sp">#REF!</definedName>
    <definedName name="be_st">#REF!</definedName>
    <definedName name="bghrerr">#REF!</definedName>
    <definedName name="bhvfdgvf">#REF!</definedName>
    <definedName name="Bod_0222" localSheetId="0">#REF!</definedName>
    <definedName name="Bod_0222">#REF!</definedName>
    <definedName name="Bod_0233" localSheetId="0">#REF!</definedName>
    <definedName name="Bod_0233">#REF!</definedName>
    <definedName name="Bod_0256" localSheetId="0">#REF!</definedName>
    <definedName name="Bod_0256">#REF!</definedName>
    <definedName name="Bod_0297" localSheetId="0">#REF!</definedName>
    <definedName name="Bod_0297">#REF!</definedName>
    <definedName name="BYTŮ_CELKEM" localSheetId="0">#REF!</definedName>
    <definedName name="BYTŮ_CELKEM">#REF!</definedName>
    <definedName name="CC">#REF!</definedName>
    <definedName name="CC_12">#REF!</definedName>
    <definedName name="CC_34">#REF!</definedName>
    <definedName name="CC_50">#REF!</definedName>
    <definedName name="cccccccccccccc">#REF!</definedName>
    <definedName name="CCTV">[2]CCTV!$X$582</definedName>
    <definedName name="CCTV_1" localSheetId="0">[7]Summary!#REF!</definedName>
    <definedName name="CCTV_1">[7]Summary!#REF!</definedName>
    <definedName name="CCTV_2" localSheetId="0">[7]Summary!#REF!</definedName>
    <definedName name="CCTV_2">[7]Summary!#REF!</definedName>
    <definedName name="CCTV_a" localSheetId="0">[7]Summary!#REF!</definedName>
    <definedName name="CCTV_a">[7]Summary!#REF!</definedName>
    <definedName name="CCTV_b" localSheetId="0">[7]Summary!#REF!</definedName>
    <definedName name="CCTV_b">[7]Summary!#REF!</definedName>
    <definedName name="CCTV_d" localSheetId="0">[7]Summary!#REF!</definedName>
    <definedName name="CCTV_d">[7]Summary!#REF!</definedName>
    <definedName name="CCTV_I" localSheetId="0">[7]Summary!#REF!</definedName>
    <definedName name="CCTV_I">[7]Summary!#REF!</definedName>
    <definedName name="CCTV_s" localSheetId="0">[7]Summary!#REF!</definedName>
    <definedName name="CCTV_s">[7]Summary!#REF!</definedName>
    <definedName name="CCTV_W" localSheetId="0">[7]Summary!#REF!</definedName>
    <definedName name="CCTV_W">[7]Summary!#REF!</definedName>
    <definedName name="CelkemBrutto">#REF!</definedName>
    <definedName name="CelkemNetto">#REF!</definedName>
    <definedName name="celkrozp">#REF!</definedName>
    <definedName name="Cena">#REF!</definedName>
    <definedName name="Cena_2">#REF!</definedName>
    <definedName name="Cena_dokumentace">#REF!</definedName>
    <definedName name="Cena1">#REF!</definedName>
    <definedName name="Cena1_2">#REF!</definedName>
    <definedName name="Cena2">#REF!</definedName>
    <definedName name="Cena2_2">#REF!</definedName>
    <definedName name="Cena3">#REF!</definedName>
    <definedName name="Cena3_2">#REF!</definedName>
    <definedName name="Cena4">#REF!</definedName>
    <definedName name="Cena4_2">#REF!</definedName>
    <definedName name="Cena5">#REF!</definedName>
    <definedName name="Cena5_2">#REF!</definedName>
    <definedName name="Cena6">#REF!</definedName>
    <definedName name="Cena6_2">#REF!</definedName>
    <definedName name="Cena7">#REF!</definedName>
    <definedName name="Cena7_2">#REF!</definedName>
    <definedName name="Cena8">#REF!</definedName>
    <definedName name="Cena8_2">#REF!</definedName>
    <definedName name="CisloNabidky">#REF!</definedName>
    <definedName name="cisloobjektu">'[9]Krycí list'!$A$5</definedName>
    <definedName name="cislostavby">'[9]Krycí list'!$A$7</definedName>
    <definedName name="CO">[2]CO!$X$10</definedName>
    <definedName name="CO_1">[7]Summary!#REF!</definedName>
    <definedName name="CO_2">[7]Summary!#REF!</definedName>
    <definedName name="CO_a">[7]Summary!#REF!</definedName>
    <definedName name="CO_b">[7]Summary!#REF!</definedName>
    <definedName name="CO_d">[7]Summary!#REF!</definedName>
    <definedName name="CO_I">[7]Summary!#REF!</definedName>
    <definedName name="CO_s">[7]Summary!#REF!</definedName>
    <definedName name="CO_t">[7]Summary!#REF!</definedName>
    <definedName name="CO_W">[7]Summary!#REF!</definedName>
    <definedName name="CZK">[7]Summary!#REF!</definedName>
    <definedName name="časová_rezerva">#REF!</definedName>
    <definedName name="d">'[10]SO 51.4 Výkaz výměr'!#REF!</definedName>
    <definedName name="DADA">#REF!</definedName>
    <definedName name="Data">#REF!</definedName>
    <definedName name="Databa">#REF!</definedName>
    <definedName name="_xlnm.Database">#REF!</definedName>
    <definedName name="datatta">#REF!</definedName>
    <definedName name="Datum">#REF!</definedName>
    <definedName name="Datum_2">[11]MaR!#REF!</definedName>
    <definedName name="dem">#REF!</definedName>
    <definedName name="DESIGN" localSheetId="0">#REF!</definedName>
    <definedName name="DESIGN">#REF!</definedName>
    <definedName name="dfdaf">#REF!</definedName>
    <definedName name="DG" localSheetId="0">[7]Summary!#REF!</definedName>
    <definedName name="DG">[7]Summary!#REF!</definedName>
    <definedName name="DG_h" localSheetId="0">[7]Summary!#REF!</definedName>
    <definedName name="DG_h">[7]Summary!#REF!</definedName>
    <definedName name="Dispečink">[11]List1!#REF!</definedName>
    <definedName name="Dispečink_2">[11]MaR!#REF!</definedName>
    <definedName name="DKGJSDGS">#REF!</definedName>
    <definedName name="DO">#REF!</definedName>
    <definedName name="DO_12">#REF!</definedName>
    <definedName name="DO_34">#REF!</definedName>
    <definedName name="DO_50">#REF!</definedName>
    <definedName name="DOD">#REF!</definedName>
    <definedName name="DOD_12">#REF!</definedName>
    <definedName name="DOD_34">#REF!</definedName>
    <definedName name="DOD_50">#REF!</definedName>
    <definedName name="Dodatek">#REF!</definedName>
    <definedName name="DODAVATEL" localSheetId="0">#REF!</definedName>
    <definedName name="DODAVATEL">#REF!</definedName>
    <definedName name="Dodavka">[12]Rekapitulacex!$G$22</definedName>
    <definedName name="dopravné" localSheetId="0">[4]Propočet!$K$83:$K$325</definedName>
    <definedName name="dopravné">[5]Propočet!$K$83:$K$325</definedName>
    <definedName name="dopravnéA">[3]Agregované_ceny!$K$1:$K$2059</definedName>
    <definedName name="dopravnéB">[3]AC_byty_RD!$K$1:$K$1379</definedName>
    <definedName name="DPJ">#REF!</definedName>
    <definedName name="DPJ_12">#REF!</definedName>
    <definedName name="DPJ_34">#REF!</definedName>
    <definedName name="DPJ_50">#REF!</definedName>
    <definedName name="dsfbhbg">#REF!</definedName>
    <definedName name="dt" localSheetId="0">[7]Summary!#REF!</definedName>
    <definedName name="dt">[7]Summary!#REF!</definedName>
    <definedName name="EBI">'[2]BMS licence'!$X$69</definedName>
    <definedName name="EBI_1" localSheetId="0">[7]Summary!#REF!</definedName>
    <definedName name="EBI_1">[7]Summary!#REF!</definedName>
    <definedName name="EBI_2" localSheetId="0">[7]Summary!#REF!</definedName>
    <definedName name="EBI_2">[7]Summary!#REF!</definedName>
    <definedName name="EBI_a" localSheetId="0">[7]Summary!#REF!</definedName>
    <definedName name="EBI_a">[7]Summary!#REF!</definedName>
    <definedName name="EBI_b" localSheetId="0">[7]Summary!#REF!</definedName>
    <definedName name="EBI_b">[7]Summary!#REF!</definedName>
    <definedName name="EBI_d" localSheetId="0">[7]Summary!#REF!</definedName>
    <definedName name="EBI_d">[7]Summary!#REF!</definedName>
    <definedName name="EBI_I" localSheetId="0">[7]Summary!#REF!</definedName>
    <definedName name="EBI_I">[7]Summary!#REF!</definedName>
    <definedName name="EBI_s" localSheetId="0">[7]Summary!#REF!</definedName>
    <definedName name="EBI_s">[7]Summary!#REF!</definedName>
    <definedName name="EBI_W" localSheetId="0">[7]Summary!#REF!</definedName>
    <definedName name="EBI_W">[7]Summary!#REF!</definedName>
    <definedName name="EG">[2]ENG!$G$10</definedName>
    <definedName name="EGR" localSheetId="0">[7]Summary!#REF!</definedName>
    <definedName name="EGR">[7]Summary!#REF!</definedName>
    <definedName name="Elektro">#REF!</definedName>
    <definedName name="ElplastMail">#REF!</definedName>
    <definedName name="Email">#REF!</definedName>
    <definedName name="EmailZpracovatele">#REF!</definedName>
    <definedName name="ENG" localSheetId="0">[7]Summary!#REF!</definedName>
    <definedName name="ENG">[7]Summary!#REF!</definedName>
    <definedName name="EPS">[2]EPS!$X$398</definedName>
    <definedName name="EPS_1" localSheetId="0">[7]Summary!#REF!</definedName>
    <definedName name="EPS_1">[7]Summary!#REF!</definedName>
    <definedName name="EPS_2" localSheetId="0">[7]Summary!#REF!</definedName>
    <definedName name="EPS_2">[7]Summary!#REF!</definedName>
    <definedName name="EPS_a" localSheetId="0">[7]Summary!#REF!</definedName>
    <definedName name="EPS_a">[7]Summary!#REF!</definedName>
    <definedName name="EPS_b" localSheetId="0">[7]Summary!#REF!</definedName>
    <definedName name="EPS_b">[7]Summary!#REF!</definedName>
    <definedName name="EPS_d" localSheetId="0">[7]Summary!#REF!</definedName>
    <definedName name="EPS_d">[7]Summary!#REF!</definedName>
    <definedName name="EPS_I" localSheetId="0">[7]Summary!#REF!</definedName>
    <definedName name="EPS_I">[7]Summary!#REF!</definedName>
    <definedName name="EPS_s" localSheetId="0">[7]Summary!#REF!</definedName>
    <definedName name="EPS_s">[7]Summary!#REF!</definedName>
    <definedName name="EPS_W" localSheetId="0">[7]Summary!#REF!</definedName>
    <definedName name="EPS_W">[7]Summary!#REF!</definedName>
    <definedName name="eraseraseraser">#REF!</definedName>
    <definedName name="Est_copy_první">#REF!</definedName>
    <definedName name="Est_poslední">#REF!</definedName>
    <definedName name="Est_první">#REF!</definedName>
    <definedName name="eur">#REF!</definedName>
    <definedName name="Excel_BuiltIn__FilterDatabase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2_1">#REF!</definedName>
    <definedName name="Excel_BuiltIn_Print_Area_3_1">#REF!</definedName>
    <definedName name="Excel_BuiltIn_Print_Titles_1_1">#REF!</definedName>
    <definedName name="Excel_BuiltIn_Print_Titles_2">#REF!</definedName>
    <definedName name="exter1">#REF!</definedName>
    <definedName name="EZS">[2]EZS!$X$962</definedName>
    <definedName name="EZS_1" localSheetId="0">[7]Summary!#REF!</definedName>
    <definedName name="EZS_1">[7]Summary!#REF!</definedName>
    <definedName name="EZS_2" localSheetId="0">[7]Summary!#REF!</definedName>
    <definedName name="EZS_2">[7]Summary!#REF!</definedName>
    <definedName name="EZS_a" localSheetId="0">[7]Summary!#REF!</definedName>
    <definedName name="EZS_a">[7]Summary!#REF!</definedName>
    <definedName name="EZS_b" localSheetId="0">[7]Summary!#REF!</definedName>
    <definedName name="EZS_b">[7]Summary!#REF!</definedName>
    <definedName name="EZS_d" localSheetId="0">[7]Summary!#REF!</definedName>
    <definedName name="EZS_d">[7]Summary!#REF!</definedName>
    <definedName name="EZS_I" localSheetId="0">[7]Summary!#REF!</definedName>
    <definedName name="EZS_I">[7]Summary!#REF!</definedName>
    <definedName name="EZS_s" localSheetId="0">[7]Summary!#REF!</definedName>
    <definedName name="EZS_s">[7]Summary!#REF!</definedName>
    <definedName name="EZS_W" localSheetId="0">[7]Summary!#REF!</definedName>
    <definedName name="EZS_W">[7]Summary!#REF!</definedName>
    <definedName name="fakt">[13]App_6!#REF!</definedName>
    <definedName name="Fasáda_K8" localSheetId="0">[14]Rozpočet!#REF!</definedName>
    <definedName name="Fasáda_K8">[15]Rozpočet!#REF!</definedName>
    <definedName name="Firma">#REF!</definedName>
    <definedName name="Firma2">#REF!</definedName>
    <definedName name="fsef">#REF!</definedName>
    <definedName name="g" localSheetId="0">[7]Summary!#REF!</definedName>
    <definedName name="g">[7]Summary!#REF!</definedName>
    <definedName name="G___P__">#REF!</definedName>
    <definedName name="gbp">#REF!</definedName>
    <definedName name="GD_1" localSheetId="0">[7]Summary!#REF!</definedName>
    <definedName name="GD_1">[7]Summary!#REF!</definedName>
    <definedName name="GD_2" localSheetId="0">[7]Summary!#REF!</definedName>
    <definedName name="GD_2">[7]Summary!#REF!</definedName>
    <definedName name="H_01" localSheetId="0">[16]Rozpočet!#REF!</definedName>
    <definedName name="H_01">[16]Rozpočet!#REF!</definedName>
    <definedName name="H_02" localSheetId="0">[16]Rozpočet!#REF!</definedName>
    <definedName name="H_02">[16]Rozpočet!#REF!</definedName>
    <definedName name="H_03" localSheetId="0">[16]Rozpočet!#REF!</definedName>
    <definedName name="H_03">[16]Rozpočet!#REF!</definedName>
    <definedName name="H_04" localSheetId="0">[16]Rozpočet!#REF!</definedName>
    <definedName name="H_04">[16]Rozpočet!#REF!</definedName>
    <definedName name="H_05" localSheetId="0">[14]Rozpočet!#REF!</definedName>
    <definedName name="H_05">[15]Rozpočet!#REF!</definedName>
    <definedName name="H_06" localSheetId="0">[16]Rozpočet!#REF!</definedName>
    <definedName name="H_06">[16]Rozpočet!#REF!</definedName>
    <definedName name="H_07" localSheetId="0">[16]Rozpočet!#REF!</definedName>
    <definedName name="H_07">[16]Rozpočet!#REF!</definedName>
    <definedName name="H_08" localSheetId="0">[16]Rozpočet!#REF!</definedName>
    <definedName name="H_08">[16]Rozpočet!#REF!</definedName>
    <definedName name="H_09" localSheetId="0">[16]Rozpočet!#REF!</definedName>
    <definedName name="H_09">[16]Rozpočet!#REF!</definedName>
    <definedName name="H_10" localSheetId="0">[16]Rozpočet!#REF!</definedName>
    <definedName name="H_10">[16]Rozpočet!#REF!</definedName>
    <definedName name="H_11" localSheetId="0">[16]Rozpočet!#REF!</definedName>
    <definedName name="H_11">[16]Rozpočet!#REF!</definedName>
    <definedName name="H_12" localSheetId="0">[16]Rozpočet!#REF!</definedName>
    <definedName name="H_12">[16]Rozpočet!#REF!</definedName>
    <definedName name="H_13" localSheetId="0">[16]Rozpočet!#REF!</definedName>
    <definedName name="H_13">[16]Rozpočet!#REF!</definedName>
    <definedName name="H_14" localSheetId="0">[16]Rozpočet!#REF!</definedName>
    <definedName name="H_14">[16]Rozpočet!#REF!</definedName>
    <definedName name="H_15">#REF!</definedName>
    <definedName name="H_17" localSheetId="0">[16]Rozpočet!#REF!</definedName>
    <definedName name="H_17">[16]Rozpočet!#REF!</definedName>
    <definedName name="H_18" localSheetId="0">[14]Rozpočet!#REF!</definedName>
    <definedName name="H_18">[15]Rozpočet!#REF!</definedName>
    <definedName name="H_19">#REF!</definedName>
    <definedName name="H_20" localSheetId="0">[14]Rozpočet!#REF!</definedName>
    <definedName name="H_20">[15]Rozpočet!#REF!</definedName>
    <definedName name="H_2000" localSheetId="0">[6]Rozpočet!#REF!</definedName>
    <definedName name="H_2000">[6]Rozpočet!#REF!</definedName>
    <definedName name="h_3000" localSheetId="0">[6]Rozpočet!#REF!</definedName>
    <definedName name="h_3000">[6]Rozpočet!#REF!</definedName>
    <definedName name="H_4000" localSheetId="0">[6]Rozpočet!#REF!</definedName>
    <definedName name="H_4000">[6]Rozpočet!#REF!</definedName>
    <definedName name="H_4100" localSheetId="0">[6]Rozpočet!#REF!</definedName>
    <definedName name="H_4100">[6]Rozpočet!#REF!</definedName>
    <definedName name="H_4200" localSheetId="0">[6]Rozpočet!#REF!</definedName>
    <definedName name="H_4200">[6]Rozpočet!#REF!</definedName>
    <definedName name="H_4300" localSheetId="0">[6]Rozpočet!#REF!</definedName>
    <definedName name="H_4300">[6]Rozpočet!#REF!</definedName>
    <definedName name="H_5000" localSheetId="0">[6]Rozpočet!#REF!</definedName>
    <definedName name="H_5000">[6]Rozpočet!#REF!</definedName>
    <definedName name="H_5100" localSheetId="0">[6]Rozpočet!#REF!</definedName>
    <definedName name="H_5100">[6]Rozpočet!#REF!</definedName>
    <definedName name="H_5400" localSheetId="0">[6]Rozpočet!#REF!</definedName>
    <definedName name="H_5400">[6]Rozpočet!#REF!</definedName>
    <definedName name="H_5500" localSheetId="0">[6]Rozpočet!#REF!</definedName>
    <definedName name="H_5500">[6]Rozpočet!#REF!</definedName>
    <definedName name="haerh">#REF!</definedName>
    <definedName name="haserh">#REF!</definedName>
    <definedName name="Hlavička">[11]List1!#REF!</definedName>
    <definedName name="Hlavička_2">[11]MaR!#REF!</definedName>
    <definedName name="hodiny" localSheetId="0">[4]Propočet!$N$83:$N$325</definedName>
    <definedName name="hodiny">[5]Propočet!$N$83:$N$325</definedName>
    <definedName name="hodinyA">[3]Agregované_ceny!$N$1:$N$2059</definedName>
    <definedName name="hodinyB">[3]AC_byty_RD!$N$1:$N$1379</definedName>
    <definedName name="hovno">#REF!</definedName>
    <definedName name="hr_HSV" localSheetId="0">#REF!</definedName>
    <definedName name="hr_HSV">#REF!</definedName>
    <definedName name="hr_PSV" localSheetId="0">#REF!</definedName>
    <definedName name="hr_PSV">#REF!</definedName>
    <definedName name="hr_top" localSheetId="0">[4]Design!$H$31</definedName>
    <definedName name="hr_top">[5]Design!$H$31</definedName>
    <definedName name="HRS" localSheetId="0">[3]data!#REF!</definedName>
    <definedName name="HRS">[3]data!#REF!</definedName>
    <definedName name="HRS_f" localSheetId="0">[7]Summary!#REF!</definedName>
    <definedName name="HRS_f">[7]Summary!#REF!</definedName>
    <definedName name="HRS_i" localSheetId="0">[7]Summary!#REF!</definedName>
    <definedName name="HRS_i">[7]Summary!#REF!</definedName>
    <definedName name="HSV">[12]Rekapitulacex!$E$22</definedName>
    <definedName name="HW" localSheetId="0">[7]Summary!#REF!</definedName>
    <definedName name="HW">[7]Summary!#REF!</definedName>
    <definedName name="HZS">[12]Rekapitulacex!$I$22</definedName>
    <definedName name="HZS_HSV" localSheetId="0">#REF!</definedName>
    <definedName name="HZS_HSV">#REF!</definedName>
    <definedName name="HZS_PSV" localSheetId="0">#REF!</definedName>
    <definedName name="HZS_PSV">#REF!</definedName>
    <definedName name="HZS_TOP">#REF!</definedName>
    <definedName name="HZS_UK">#REF!</definedName>
    <definedName name="chf">#REF!</definedName>
    <definedName name="INT">'[2]...'!$X$69</definedName>
    <definedName name="INT_1" localSheetId="0">[7]Summary!#REF!</definedName>
    <definedName name="INT_1">[7]Summary!#REF!</definedName>
    <definedName name="INT_2" localSheetId="0">[7]Summary!#REF!</definedName>
    <definedName name="INT_2">[7]Summary!#REF!</definedName>
    <definedName name="INT_a" localSheetId="0">[7]Summary!#REF!</definedName>
    <definedName name="INT_a">[7]Summary!#REF!</definedName>
    <definedName name="INT_b" localSheetId="0">[7]Summary!#REF!</definedName>
    <definedName name="INT_b">[7]Summary!#REF!</definedName>
    <definedName name="INT_d" localSheetId="0">[7]Summary!#REF!</definedName>
    <definedName name="INT_d">[7]Summary!#REF!</definedName>
    <definedName name="INT_I" localSheetId="0">[7]Summary!#REF!</definedName>
    <definedName name="INT_I">[7]Summary!#REF!</definedName>
    <definedName name="INT_s" localSheetId="0">[7]Summary!#REF!</definedName>
    <definedName name="INT_s">[7]Summary!#REF!</definedName>
    <definedName name="INT_t" localSheetId="0">[7]Summary!#REF!</definedName>
    <definedName name="INT_t">[7]Summary!#REF!</definedName>
    <definedName name="INT_W" localSheetId="0">[7]Summary!#REF!</definedName>
    <definedName name="INT_W">[7]Summary!#REF!</definedName>
    <definedName name="Integr_poslední">#REF!</definedName>
    <definedName name="inter1">#REF!</definedName>
    <definedName name="Izolace">#REF!</definedName>
    <definedName name="Izolace_akustické">'[8]SO 11.1A Výkaz výměr'!#REF!</definedName>
    <definedName name="Izolace_proti_vodě">'[8]SO 11.1A Výkaz výměr'!#REF!</definedName>
    <definedName name="Jmeno">#REF!</definedName>
    <definedName name="jzzuggt">#REF!</definedName>
    <definedName name="k_6_ko">#REF!</definedName>
    <definedName name="k_6_sz">#REF!</definedName>
    <definedName name="k_8_ko">#REF!</definedName>
    <definedName name="k_8_sz">#REF!</definedName>
    <definedName name="kanalizace_na_byt" localSheetId="0">[4]Venkovní_objekty!$C$53</definedName>
    <definedName name="kanalizace_na_byt">[5]Venkovní_objekty!$C$53</definedName>
    <definedName name="Kategorie">#REF!</definedName>
    <definedName name="KatSez">#REF!</definedName>
    <definedName name="Kod">#REF!</definedName>
    <definedName name="Kod_2">#REF!</definedName>
    <definedName name="KódyZdrojů">#REF!</definedName>
    <definedName name="Koeficient_manuální_práce" localSheetId="0">[4]Design!$D$74</definedName>
    <definedName name="Koeficient_manuální_práce">[5]Design!$D$74</definedName>
    <definedName name="Koeficient_PSV" localSheetId="0">[4]Design!$D$75</definedName>
    <definedName name="Koeficient_PSV">[5]Design!$D$75</definedName>
    <definedName name="Koeficient_snížení_externími_pracovníky" localSheetId="0">[4]Design!$D$97</definedName>
    <definedName name="Koeficient_snížení_externími_pracovníky">[5]Design!$D$97</definedName>
    <definedName name="Kompletace" localSheetId="0">[4]Propočet!$D$14:$E$19</definedName>
    <definedName name="Kompletace">[5]Propočet!$D$14:$E$19</definedName>
    <definedName name="Komunikace">'[8]SO 11.1A Výkaz výměr'!#REF!</definedName>
    <definedName name="Konstrukce_klempířské">'[8]SO 11.1A Výkaz výměr'!#REF!</definedName>
    <definedName name="Konstrukce_tesařské">'[10]SO 51.4 Výkaz výměr'!#REF!</definedName>
    <definedName name="Konstrukce_truhlářské">'[8]SO 11.1A Výkaz výměr'!#REF!</definedName>
    <definedName name="Kontrola">#REF!</definedName>
    <definedName name="Kovové_stavební_doplňkové_konstrukce">'[8]SO 11.1A Výkaz výměr'!#REF!</definedName>
    <definedName name="kr_15">#REF!</definedName>
    <definedName name="kr_15_ła">#REF!</definedName>
    <definedName name="KSDK">'[10]SO 51.4 Výkaz výměr'!#REF!</definedName>
    <definedName name="KurzATS">#REF!</definedName>
    <definedName name="KurzATSEUR">1/13.7603</definedName>
    <definedName name="KurzATSUSD">0.081</definedName>
    <definedName name="KurzEUR">#REF!</definedName>
    <definedName name="KurzKč">#REF!</definedName>
    <definedName name="KurzUSD">#REF!</definedName>
    <definedName name="la">#REF!</definedName>
    <definedName name="LC" localSheetId="0">[7]Summary!#REF!</definedName>
    <definedName name="LC">[7]Summary!#REF!</definedName>
    <definedName name="Malby__tapety__nátěry__nástřiky">'[8]SO 11.1A Výkaz výměr'!#REF!</definedName>
    <definedName name="Manažer_cen" localSheetId="0">[4]Design!$K$41:$O$47</definedName>
    <definedName name="Manažer_cen">[5]Design!$K$41:$O$47</definedName>
    <definedName name="MaR">[17]HW!#REF!</definedName>
    <definedName name="materiál" localSheetId="0">[4]Propočet!$J$83:$J$325</definedName>
    <definedName name="materiál">[5]Propočet!$J$83:$J$325</definedName>
    <definedName name="materiálA">[3]Agregované_ceny!$J$1:$J$2059</definedName>
    <definedName name="materiálB">[3]AC_byty_RD!$J$1:$J$1379</definedName>
    <definedName name="materiálové_slevy">#REF!</definedName>
    <definedName name="MATICE_CEN" localSheetId="0">#REF!</definedName>
    <definedName name="MATICE_CEN">#REF!</definedName>
    <definedName name="Mimopražský_průměr" localSheetId="0">[4]Design!$D$92</definedName>
    <definedName name="Mimopražský_průměr">[5]Design!$D$92</definedName>
    <definedName name="Minimum">#REF!</definedName>
    <definedName name="místnosti">#REF!</definedName>
    <definedName name="MJ">#REF!</definedName>
    <definedName name="MJ_12">#REF!</definedName>
    <definedName name="MJ_34">#REF!</definedName>
    <definedName name="MJ_50">#REF!</definedName>
    <definedName name="mm">#REF!</definedName>
    <definedName name="MO">#REF!</definedName>
    <definedName name="MO_12">#REF!</definedName>
    <definedName name="MO_34">#REF!</definedName>
    <definedName name="MO_50">#REF!</definedName>
    <definedName name="Mont">[12]Rekapitulacex!$H$22</definedName>
    <definedName name="MONT_12">#REF!</definedName>
    <definedName name="MONT_34">#REF!</definedName>
    <definedName name="MONT_50">#REF!</definedName>
    <definedName name="mts">#REF!</definedName>
    <definedName name="mzda_HSV">#REF!</definedName>
    <definedName name="mzda_PSV">#REF!</definedName>
    <definedName name="mzda_top" localSheetId="0">#REF!</definedName>
    <definedName name="mzda_top">#REF!</definedName>
    <definedName name="mzda_UK">#REF!</definedName>
    <definedName name="Nabytek">#REF!</definedName>
    <definedName name="nazevobjektu">'[9]Krycí list'!$C$5</definedName>
    <definedName name="nazevstavby">'[9]Krycí list'!$C$7</definedName>
    <definedName name="_xlnm.Print_Titles" localSheetId="1">'Rekapitulace zakázky'!$49:$49</definedName>
    <definedName name="ob_8_30">#REF!</definedName>
    <definedName name="obch_sleva">#REF!</definedName>
    <definedName name="Obklady_keramické">'[8]SO 11.1A Výkaz výměr'!#REF!</definedName>
    <definedName name="_xlnm.Print_Area" localSheetId="1">'Rekapitulace zakázky'!$D$4:$AO$33,'Rekapitulace zakázky'!$C$39:$AQ$55</definedName>
    <definedName name="okno">#REF!</definedName>
    <definedName name="OP">#REF!</definedName>
    <definedName name="OP_12">#REF!</definedName>
    <definedName name="OP_34">#REF!</definedName>
    <definedName name="OP_50">#REF!</definedName>
    <definedName name="OPN" localSheetId="0">[4]Propočet!$M$83:$M$325</definedName>
    <definedName name="OPN">[5]Propočet!$M$83:$M$325</definedName>
    <definedName name="OPNA">[3]Agregované_ceny!$M$1:$M$2059</definedName>
    <definedName name="OPNB">[3]AC_byty_RD!$M$1:$M$1379</definedName>
    <definedName name="Ostatni">#REF!</definedName>
    <definedName name="Ostatní_výrobky">'[10]SO 51.4 Výkaz výměr'!#REF!</definedName>
    <definedName name="P_101" localSheetId="0">#REF!</definedName>
    <definedName name="P_101">#REF!</definedName>
    <definedName name="P_102" localSheetId="0">#REF!</definedName>
    <definedName name="P_102">#REF!</definedName>
    <definedName name="P_103" localSheetId="0">#REF!</definedName>
    <definedName name="P_103">#REF!</definedName>
    <definedName name="P_104" localSheetId="0">#REF!</definedName>
    <definedName name="P_104">#REF!</definedName>
    <definedName name="P_105" localSheetId="0">#REF!</definedName>
    <definedName name="P_105">#REF!</definedName>
    <definedName name="P_106" localSheetId="0">#REF!</definedName>
    <definedName name="P_106">#REF!</definedName>
    <definedName name="P_107" localSheetId="0">#REF!</definedName>
    <definedName name="P_107">#REF!</definedName>
    <definedName name="P_108" localSheetId="0">#REF!</definedName>
    <definedName name="P_108">#REF!</definedName>
    <definedName name="P_109" localSheetId="0">#REF!</definedName>
    <definedName name="P_109">#REF!</definedName>
    <definedName name="P_110" localSheetId="0">#REF!</definedName>
    <definedName name="P_110">#REF!</definedName>
    <definedName name="P_111" localSheetId="0">#REF!</definedName>
    <definedName name="P_111">#REF!</definedName>
    <definedName name="P_112" localSheetId="0">#REF!</definedName>
    <definedName name="P_112">#REF!</definedName>
    <definedName name="P_113" localSheetId="0">#REF!</definedName>
    <definedName name="P_113">#REF!</definedName>
    <definedName name="P_114" localSheetId="0">#REF!</definedName>
    <definedName name="P_114">#REF!</definedName>
    <definedName name="P_115" localSheetId="0">#REF!</definedName>
    <definedName name="P_115">#REF!</definedName>
    <definedName name="P_116" localSheetId="0">#REF!</definedName>
    <definedName name="P_116">#REF!</definedName>
    <definedName name="P_117" localSheetId="0">#REF!</definedName>
    <definedName name="P_117">#REF!</definedName>
    <definedName name="P_118" localSheetId="0">#REF!</definedName>
    <definedName name="P_118">#REF!</definedName>
    <definedName name="P_119" localSheetId="0">#REF!</definedName>
    <definedName name="P_119">#REF!</definedName>
    <definedName name="P_120" localSheetId="0">#REF!</definedName>
    <definedName name="P_120">#REF!</definedName>
    <definedName name="P_121" localSheetId="0">#REF!</definedName>
    <definedName name="P_121">#REF!</definedName>
    <definedName name="P_122" localSheetId="0">#REF!</definedName>
    <definedName name="P_122">#REF!</definedName>
    <definedName name="P_123" localSheetId="0">#REF!</definedName>
    <definedName name="P_123">#REF!</definedName>
    <definedName name="P_124" localSheetId="0">#REF!</definedName>
    <definedName name="P_124">#REF!</definedName>
    <definedName name="P_125" localSheetId="0">#REF!</definedName>
    <definedName name="P_125">#REF!</definedName>
    <definedName name="P_126" localSheetId="0">#REF!</definedName>
    <definedName name="P_126">#REF!</definedName>
    <definedName name="P_127" localSheetId="0">#REF!</definedName>
    <definedName name="P_127">#REF!</definedName>
    <definedName name="P_128" localSheetId="0">#REF!</definedName>
    <definedName name="P_128">#REF!</definedName>
    <definedName name="P_129" localSheetId="0">#REF!</definedName>
    <definedName name="P_129">#REF!</definedName>
    <definedName name="P_130" localSheetId="0">#REF!</definedName>
    <definedName name="P_130">#REF!</definedName>
    <definedName name="P_131" localSheetId="0">#REF!</definedName>
    <definedName name="P_131">#REF!</definedName>
    <definedName name="P_132" localSheetId="0">#REF!</definedName>
    <definedName name="P_132">#REF!</definedName>
    <definedName name="P_133" localSheetId="0">#REF!</definedName>
    <definedName name="P_133">#REF!</definedName>
    <definedName name="P_134" localSheetId="0">#REF!</definedName>
    <definedName name="P_134">#REF!</definedName>
    <definedName name="P_135" localSheetId="0">#REF!</definedName>
    <definedName name="P_135">#REF!</definedName>
    <definedName name="P_136" localSheetId="0">#REF!</definedName>
    <definedName name="P_136">#REF!</definedName>
    <definedName name="P_137" localSheetId="0">#REF!</definedName>
    <definedName name="P_137">#REF!</definedName>
    <definedName name="P_138" localSheetId="0">#REF!</definedName>
    <definedName name="P_138">#REF!</definedName>
    <definedName name="P_139" localSheetId="0">#REF!</definedName>
    <definedName name="P_139">#REF!</definedName>
    <definedName name="P_140" localSheetId="0">#REF!</definedName>
    <definedName name="P_140">#REF!</definedName>
    <definedName name="P_141" localSheetId="0">#REF!</definedName>
    <definedName name="P_141">#REF!</definedName>
    <definedName name="P_142" localSheetId="0">#REF!</definedName>
    <definedName name="P_142">#REF!</definedName>
    <definedName name="P_143" localSheetId="0">#REF!</definedName>
    <definedName name="P_143">#REF!</definedName>
    <definedName name="P_144" localSheetId="0">#REF!</definedName>
    <definedName name="P_144">#REF!</definedName>
    <definedName name="P_145" localSheetId="0">#REF!</definedName>
    <definedName name="P_145">#REF!</definedName>
    <definedName name="P_146" localSheetId="0">#REF!</definedName>
    <definedName name="P_146">#REF!</definedName>
    <definedName name="P_147" localSheetId="0">#REF!</definedName>
    <definedName name="P_147">#REF!</definedName>
    <definedName name="P_148" localSheetId="0">#REF!</definedName>
    <definedName name="P_148">#REF!</definedName>
    <definedName name="P_149" localSheetId="0">#REF!</definedName>
    <definedName name="P_149">#REF!</definedName>
    <definedName name="P_150" localSheetId="0">#REF!</definedName>
    <definedName name="P_150">#REF!</definedName>
    <definedName name="P_151" localSheetId="0">#REF!</definedName>
    <definedName name="P_151">#REF!</definedName>
    <definedName name="P_152" localSheetId="0">#REF!</definedName>
    <definedName name="P_152">#REF!</definedName>
    <definedName name="P_21" localSheetId="0">[16]Rozpočet!#REF!</definedName>
    <definedName name="P_21">[16]Rozpočet!#REF!</definedName>
    <definedName name="P_22" localSheetId="0">[16]Rozpočet!#REF!</definedName>
    <definedName name="P_22">[16]Rozpočet!#REF!</definedName>
    <definedName name="P_23" localSheetId="0">[16]Rozpočet!#REF!</definedName>
    <definedName name="P_23">[16]Rozpočet!#REF!</definedName>
    <definedName name="P_24" localSheetId="0">[16]Rozpočet!#REF!</definedName>
    <definedName name="P_24">[16]Rozpočet!#REF!</definedName>
    <definedName name="P_25">#REF!</definedName>
    <definedName name="P_26" localSheetId="0">[16]Rozpočet!#REF!</definedName>
    <definedName name="P_26">[16]Rozpočet!#REF!</definedName>
    <definedName name="P_27">#REF!</definedName>
    <definedName name="P_28" localSheetId="0">[16]Rozpočet!#REF!</definedName>
    <definedName name="P_28">[16]Rozpočet!#REF!</definedName>
    <definedName name="P_29" localSheetId="0">[16]Rozpočet!#REF!</definedName>
    <definedName name="P_29">[16]Rozpočet!#REF!</definedName>
    <definedName name="P_30" localSheetId="0">[16]Rozpočet!#REF!</definedName>
    <definedName name="P_30">[16]Rozpočet!#REF!</definedName>
    <definedName name="P_31" localSheetId="0">[16]Rozpočet!#REF!</definedName>
    <definedName name="P_31">[16]Rozpočet!#REF!</definedName>
    <definedName name="P_32">#REF!</definedName>
    <definedName name="P_33" localSheetId="0">[16]Rozpočet!#REF!</definedName>
    <definedName name="P_33">[16]Rozpočet!#REF!</definedName>
    <definedName name="P_34">#REF!</definedName>
    <definedName name="P_35">#REF!</definedName>
    <definedName name="P_36" localSheetId="0">[16]Rozpočet!#REF!</definedName>
    <definedName name="P_36">[16]Rozpočet!#REF!</definedName>
    <definedName name="P_37">#REF!</definedName>
    <definedName name="P_38" localSheetId="0">[16]Rozpočet!#REF!</definedName>
    <definedName name="P_38">[16]Rozpočet!#REF!</definedName>
    <definedName name="P_39" localSheetId="0">[16]Rozpočet!#REF!</definedName>
    <definedName name="P_39">[16]Rozpočet!#REF!</definedName>
    <definedName name="P_40">#REF!</definedName>
    <definedName name="PA">[2]PA!$X$573</definedName>
    <definedName name="PA_1" localSheetId="0">[7]Summary!#REF!</definedName>
    <definedName name="PA_1">[7]Summary!#REF!</definedName>
    <definedName name="PA_2" localSheetId="0">[7]Summary!#REF!</definedName>
    <definedName name="PA_2">[7]Summary!#REF!</definedName>
    <definedName name="PA_a" localSheetId="0">[7]Summary!#REF!</definedName>
    <definedName name="PA_a">[7]Summary!#REF!</definedName>
    <definedName name="PA_b" localSheetId="0">[7]Summary!#REF!</definedName>
    <definedName name="PA_b">[7]Summary!#REF!</definedName>
    <definedName name="PA_d" localSheetId="0">[7]Summary!#REF!</definedName>
    <definedName name="PA_d">[7]Summary!#REF!</definedName>
    <definedName name="PA_I" localSheetId="0">[7]Summary!#REF!</definedName>
    <definedName name="PA_I">[7]Summary!#REF!</definedName>
    <definedName name="PA_s" localSheetId="0">[7]Summary!#REF!</definedName>
    <definedName name="PA_s">[7]Summary!#REF!</definedName>
    <definedName name="PA_W" localSheetId="0">[7]Summary!#REF!</definedName>
    <definedName name="PA_W">[7]Summary!#REF!</definedName>
    <definedName name="Parametry">#REF!</definedName>
    <definedName name="PE" localSheetId="0">[7]Summary!#REF!</definedName>
    <definedName name="PE">[7]Summary!#REF!</definedName>
    <definedName name="PE_h" localSheetId="0">[7]Summary!#REF!</definedName>
    <definedName name="PE_h">[7]Summary!#REF!</definedName>
    <definedName name="pia">#REF!</definedName>
    <definedName name="PJ">#REF!</definedName>
    <definedName name="PJ_12">#REF!</definedName>
    <definedName name="PJ_34">#REF!</definedName>
    <definedName name="PJ_50">#REF!</definedName>
    <definedName name="pln">#REF!</definedName>
    <definedName name="Plocha_podlah">#REF!</definedName>
    <definedName name="plynovod_na_byt" localSheetId="0">[4]Venkovní_objekty!$C$54</definedName>
    <definedName name="plynovod_na_byt">[5]Venkovní_objekty!$C$54</definedName>
    <definedName name="PM" localSheetId="0">[7]Summary!#REF!</definedName>
    <definedName name="PM">[7]Summary!#REF!</definedName>
    <definedName name="PM_h" localSheetId="0">[7]Summary!#REF!</definedName>
    <definedName name="PM_h">[7]Summary!#REF!</definedName>
    <definedName name="PN">#REF!</definedName>
    <definedName name="PN_12">#REF!</definedName>
    <definedName name="PN_34">#REF!</definedName>
    <definedName name="PN_50">#REF!</definedName>
    <definedName name="PO">#REF!</definedName>
    <definedName name="PO_12">#REF!</definedName>
    <definedName name="PO_34">#REF!</definedName>
    <definedName name="PO_50">#REF!</definedName>
    <definedName name="PocetMJ">#REF!</definedName>
    <definedName name="Počty_bytů_celkem" localSheetId="0">#REF!</definedName>
    <definedName name="Počty_bytů_celkem">#REF!</definedName>
    <definedName name="Počty_bytů_podle_kategorií" localSheetId="0">#REF!</definedName>
    <definedName name="Počty_bytů_podle_kategorií">#REF!</definedName>
    <definedName name="Podhl">'[10]SO 51.4 Výkaz výměr'!#REF!</definedName>
    <definedName name="Podhled_střecha" localSheetId="0">[6]Rozpočet!#REF!</definedName>
    <definedName name="Podhled_střecha">[6]Rozpočet!#REF!</definedName>
    <definedName name="Podhledy">'[8]SO 11.1A Výkaz výměr'!#REF!</definedName>
    <definedName name="podw">'[18]Rob. elektr.'!#REF!</definedName>
    <definedName name="pojistné" localSheetId="0">#REF!</definedName>
    <definedName name="pojistné">#REF!</definedName>
    <definedName name="pokusAAAA">#REF!</definedName>
    <definedName name="pokusadres">#REF!</definedName>
    <definedName name="položka_A1">#REF!</definedName>
    <definedName name="pom_výp_zač">#REF!</definedName>
    <definedName name="pom_výpočty">#REF!</definedName>
    <definedName name="Pořizovací_přirážky">[3]pomůcky!$B$5:$E$56</definedName>
    <definedName name="poslední">#REF!</definedName>
    <definedName name="prep_schem">#REF!</definedName>
    <definedName name="Prirážka0">1</definedName>
    <definedName name="Prirážka10">1.1</definedName>
    <definedName name="Prirážka20">1.2</definedName>
    <definedName name="Prirážka25">1.25</definedName>
    <definedName name="Prirážka30">1.3</definedName>
    <definedName name="Prirážka40">1.4</definedName>
    <definedName name="Prirážka7">1.07</definedName>
    <definedName name="ProductTable">[19]Foglio2!$A$2:$D$45</definedName>
    <definedName name="Průměrná_mzda_manuálně_pracujících" localSheetId="0">[4]Design!$D$70</definedName>
    <definedName name="Průměrná_mzda_manuálně_pracujících">[5]Design!$D$70</definedName>
    <definedName name="Přehled">#REF!</definedName>
    <definedName name="Přehled_2">#REF!</definedName>
    <definedName name="PŘESUN_HMOT_HSV" localSheetId="0">#REF!</definedName>
    <definedName name="PŘESUN_HMOT_HSV">#REF!</definedName>
    <definedName name="PŘESUN_HMOT_PSV" localSheetId="0">#REF!</definedName>
    <definedName name="PŘESUN_HMOT_PSV">#REF!</definedName>
    <definedName name="přesun_PSV" localSheetId="0">#REF!</definedName>
    <definedName name="přesun_PSV">#REF!</definedName>
    <definedName name="PSV">[12]Rekapitulacex!$F$22</definedName>
    <definedName name="q">[11]MaR!#REF!</definedName>
    <definedName name="qergqergqerg">[11]MaR!#REF!</definedName>
    <definedName name="R_01" localSheetId="0">#REF!</definedName>
    <definedName name="R_01">[20]všeobecné_podmínky!#REF!</definedName>
    <definedName name="R_02" localSheetId="0">#REF!</definedName>
    <definedName name="R_02">[20]všeobecné_podmínky!#REF!</definedName>
    <definedName name="R_03" localSheetId="0">#REF!</definedName>
    <definedName name="R_03">[20]všeobecné_podmínky!#REF!</definedName>
    <definedName name="R_04" localSheetId="0">#REF!</definedName>
    <definedName name="R_04">[20]všeobecné_podmínky!#REF!</definedName>
    <definedName name="R_05" localSheetId="0">#REF!</definedName>
    <definedName name="R_05">[20]všeobecné_podmínky!#REF!</definedName>
    <definedName name="R_06" localSheetId="0">#REF!</definedName>
    <definedName name="R_06">[20]všeobecné_podmínky!#REF!</definedName>
    <definedName name="R_07" localSheetId="0">#REF!</definedName>
    <definedName name="R_07">[20]všeobecné_podmínky!#REF!</definedName>
    <definedName name="R_08" localSheetId="0">#REF!</definedName>
    <definedName name="R_08">[20]všeobecné_podmínky!#REF!</definedName>
    <definedName name="R_09" localSheetId="0">#REF!</definedName>
    <definedName name="R_09">[20]všeobecné_podmínky!#REF!</definedName>
    <definedName name="R_090" localSheetId="0">[4]Propočet!#REF!</definedName>
    <definedName name="R_090">[5]Propočet!#REF!</definedName>
    <definedName name="R_099" localSheetId="0">[4]Propočet!#REF!</definedName>
    <definedName name="R_099">[5]Propočet!#REF!</definedName>
    <definedName name="R_10" localSheetId="0">#REF!</definedName>
    <definedName name="R_10">[20]všeobecné_podmínky!#REF!</definedName>
    <definedName name="R_100" localSheetId="0">#REF!</definedName>
    <definedName name="R_100">#REF!</definedName>
    <definedName name="R_1000" localSheetId="0">[6]Rozpočet!$D$25</definedName>
    <definedName name="R_1000">[6]Rozpočet!$D$25</definedName>
    <definedName name="R_108" localSheetId="0">[14]Rozpočet!#REF!</definedName>
    <definedName name="R_108">[15]Rozpočet!#REF!</definedName>
    <definedName name="R_109" localSheetId="0">[6]Rozpočet!#REF!</definedName>
    <definedName name="R_109">[6]Rozpočet!#REF!</definedName>
    <definedName name="R_11" localSheetId="0">#REF!</definedName>
    <definedName name="R_11">[20]všeobecné_podmínky!#REF!</definedName>
    <definedName name="R_110" localSheetId="0">[6]Rozpočet!#REF!</definedName>
    <definedName name="R_110">[6]Rozpočet!#REF!</definedName>
    <definedName name="R_111" localSheetId="0">[6]Rozpočet!#REF!</definedName>
    <definedName name="R_111">[6]Rozpočet!#REF!</definedName>
    <definedName name="R_112" localSheetId="0">[6]Rozpočet!#REF!</definedName>
    <definedName name="R_112">[6]Rozpočet!#REF!</definedName>
    <definedName name="R_113" localSheetId="0">[6]Rozpočet!#REF!</definedName>
    <definedName name="R_113">[6]Rozpočet!#REF!</definedName>
    <definedName name="R_114" localSheetId="0">[6]Rozpočet!#REF!</definedName>
    <definedName name="R_114">[6]Rozpočet!#REF!</definedName>
    <definedName name="R_115" localSheetId="0">[6]Rozpočet!#REF!</definedName>
    <definedName name="R_115">[6]Rozpočet!#REF!</definedName>
    <definedName name="R_116" localSheetId="0">[6]Rozpočet!#REF!</definedName>
    <definedName name="R_116">[6]Rozpočet!#REF!</definedName>
    <definedName name="R_117" localSheetId="0">[6]Rozpočet!#REF!</definedName>
    <definedName name="R_117">[6]Rozpočet!#REF!</definedName>
    <definedName name="R_118" localSheetId="0">[6]Rozpočet!#REF!</definedName>
    <definedName name="R_118">[6]Rozpočet!#REF!</definedName>
    <definedName name="R_119" localSheetId="0">[6]Rozpočet!#REF!</definedName>
    <definedName name="R_119">[6]Rozpočet!#REF!</definedName>
    <definedName name="R_12" localSheetId="0">#REF!</definedName>
    <definedName name="R_12">#REF!</definedName>
    <definedName name="R_13" localSheetId="0">#REF!</definedName>
    <definedName name="R_13">[20]všeobecné_podmínky!#REF!</definedName>
    <definedName name="R_14" localSheetId="0">#REF!</definedName>
    <definedName name="R_14">[20]všeobecné_podmínky!#REF!</definedName>
    <definedName name="R_15" localSheetId="0">#REF!</definedName>
    <definedName name="R_15">#REF!</definedName>
    <definedName name="R_153" localSheetId="0">[4]Propočet!#REF!</definedName>
    <definedName name="R_153">[5]Propočet!#REF!</definedName>
    <definedName name="R_16" localSheetId="0">#REF!</definedName>
    <definedName name="R_16">#REF!</definedName>
    <definedName name="R_162" localSheetId="0">[4]Propočet!#REF!</definedName>
    <definedName name="R_162">[5]Propočet!#REF!</definedName>
    <definedName name="R_17" localSheetId="0">#REF!</definedName>
    <definedName name="R_17">#REF!</definedName>
    <definedName name="R_171" localSheetId="0">[4]Propočet!#REF!</definedName>
    <definedName name="R_171">[5]Propočet!#REF!</definedName>
    <definedName name="R_18" localSheetId="0">#REF!</definedName>
    <definedName name="R_18">#REF!</definedName>
    <definedName name="R_19" localSheetId="0">#REF!</definedName>
    <definedName name="R_19">#REF!</definedName>
    <definedName name="R_20" localSheetId="0">#REF!</definedName>
    <definedName name="R_20">#REF!</definedName>
    <definedName name="R_2000" localSheetId="0">[6]Rozpočet!#REF!</definedName>
    <definedName name="R_2000">[6]Rozpočet!#REF!</definedName>
    <definedName name="R_21" localSheetId="0">#REF!</definedName>
    <definedName name="R_21">#REF!</definedName>
    <definedName name="R_22" localSheetId="0">#REF!</definedName>
    <definedName name="R_22">#REF!</definedName>
    <definedName name="R_23" localSheetId="0">#REF!</definedName>
    <definedName name="R_23">#REF!</definedName>
    <definedName name="R_24" localSheetId="0">#REF!</definedName>
    <definedName name="R_24">#REF!</definedName>
    <definedName name="R_25" localSheetId="0">#REF!</definedName>
    <definedName name="R_25">#REF!</definedName>
    <definedName name="R_26" localSheetId="0">#REF!</definedName>
    <definedName name="R_26">#REF!</definedName>
    <definedName name="R_27" localSheetId="0">#REF!</definedName>
    <definedName name="R_27">#REF!</definedName>
    <definedName name="R_28" localSheetId="0">#REF!</definedName>
    <definedName name="R_28">#REF!</definedName>
    <definedName name="R_29" localSheetId="0">#REF!</definedName>
    <definedName name="R_29">#REF!</definedName>
    <definedName name="R_30" localSheetId="0">#REF!</definedName>
    <definedName name="R_30">#REF!</definedName>
    <definedName name="R_3000" localSheetId="0">[6]Rozpočet!#REF!</definedName>
    <definedName name="R_3000">[6]Rozpočet!#REF!</definedName>
    <definedName name="R_31" localSheetId="0">#REF!</definedName>
    <definedName name="R_31">#REF!</definedName>
    <definedName name="R_32" localSheetId="0">#REF!</definedName>
    <definedName name="R_32">#REF!</definedName>
    <definedName name="R_33" localSheetId="0">#REF!</definedName>
    <definedName name="R_33">#REF!</definedName>
    <definedName name="R_34" localSheetId="0">#REF!</definedName>
    <definedName name="R_34">#REF!</definedName>
    <definedName name="R_35" localSheetId="0">#REF!</definedName>
    <definedName name="R_35">#REF!</definedName>
    <definedName name="R_36" localSheetId="0">#REF!</definedName>
    <definedName name="R_36">#REF!</definedName>
    <definedName name="R_37" localSheetId="0">#REF!</definedName>
    <definedName name="R_37">#REF!</definedName>
    <definedName name="R_38" localSheetId="0">#REF!</definedName>
    <definedName name="R_38">#REF!</definedName>
    <definedName name="R_39" localSheetId="0">#REF!</definedName>
    <definedName name="R_39">#REF!</definedName>
    <definedName name="R_40" localSheetId="0">#REF!</definedName>
    <definedName name="R_40">#REF!</definedName>
    <definedName name="R_4000" localSheetId="0">[6]Rozpočet!#REF!</definedName>
    <definedName name="R_4000">[6]Rozpočet!#REF!</definedName>
    <definedName name="R_41" localSheetId="0">#REF!</definedName>
    <definedName name="R_41">[20]všeobecné_podmínky!#REF!</definedName>
    <definedName name="R_4100" localSheetId="0">[6]Rozpočet!#REF!</definedName>
    <definedName name="R_4100">[6]Rozpočet!#REF!</definedName>
    <definedName name="R_42" localSheetId="0">#REF!</definedName>
    <definedName name="R_42">[20]všeobecné_podmínky!#REF!</definedName>
    <definedName name="R_4200" localSheetId="0">[6]Rozpočet!#REF!</definedName>
    <definedName name="R_4200">[6]Rozpočet!#REF!</definedName>
    <definedName name="R_43" localSheetId="0">#REF!</definedName>
    <definedName name="R_43">[20]všeobecné_podmínky!#REF!</definedName>
    <definedName name="R_4300" localSheetId="0">[6]Rozpočet!#REF!</definedName>
    <definedName name="R_4300">[6]Rozpočet!#REF!</definedName>
    <definedName name="R_44" localSheetId="0">#REF!</definedName>
    <definedName name="R_44">[20]všeobecné_podmínky!#REF!</definedName>
    <definedName name="R_45" localSheetId="0">#REF!</definedName>
    <definedName name="R_45">[20]všeobecné_podmínky!#REF!</definedName>
    <definedName name="R_46" localSheetId="0">#REF!</definedName>
    <definedName name="R_46">[20]všeobecné_podmínky!#REF!</definedName>
    <definedName name="R_47" localSheetId="0">#REF!</definedName>
    <definedName name="R_47">[20]všeobecné_podmínky!#REF!</definedName>
    <definedName name="R_48" localSheetId="0">#REF!</definedName>
    <definedName name="R_48">[20]všeobecné_podmínky!#REF!</definedName>
    <definedName name="R_49" localSheetId="0">#REF!</definedName>
    <definedName name="R_49">[20]všeobecné_podmínky!#REF!</definedName>
    <definedName name="R_50" localSheetId="0">#REF!</definedName>
    <definedName name="R_50">[20]všeobecné_podmínky!#REF!</definedName>
    <definedName name="R_5000" localSheetId="0">[6]Rozpočet!#REF!</definedName>
    <definedName name="R_5000">[6]Rozpočet!#REF!</definedName>
    <definedName name="R_51" localSheetId="0">#REF!</definedName>
    <definedName name="R_51">[20]všeobecné_podmínky!#REF!</definedName>
    <definedName name="R_5100" localSheetId="0">[6]Rozpočet!#REF!</definedName>
    <definedName name="R_5100">[6]Rozpočet!#REF!</definedName>
    <definedName name="R_52" localSheetId="0">#REF!</definedName>
    <definedName name="R_52">[20]všeobecné_podmínky!#REF!</definedName>
    <definedName name="R_53" localSheetId="0">#REF!</definedName>
    <definedName name="R_53">[20]všeobecné_podmínky!#REF!</definedName>
    <definedName name="R_54" localSheetId="0">#REF!</definedName>
    <definedName name="R_54">[20]všeobecné_podmínky!#REF!</definedName>
    <definedName name="R_5400" localSheetId="0">[6]Rozpočet!#REF!</definedName>
    <definedName name="R_5400">[6]Rozpočet!#REF!</definedName>
    <definedName name="R_55" localSheetId="0">#REF!</definedName>
    <definedName name="R_55">[20]všeobecné_podmínky!#REF!</definedName>
    <definedName name="R_5500" localSheetId="0">[6]Rozpočet!#REF!</definedName>
    <definedName name="R_5500">[6]Rozpočet!#REF!</definedName>
    <definedName name="R_56" localSheetId="0">#REF!</definedName>
    <definedName name="R_56">[20]všeobecné_podmínky!#REF!</definedName>
    <definedName name="R_57" localSheetId="0">#REF!</definedName>
    <definedName name="R_57">#REF!</definedName>
    <definedName name="R_58" localSheetId="0">#REF!</definedName>
    <definedName name="R_58">#REF!</definedName>
    <definedName name="R_59" localSheetId="0">#REF!</definedName>
    <definedName name="R_59">[20]všeobecné_podmínky!#REF!</definedName>
    <definedName name="R_60" localSheetId="0">#REF!</definedName>
    <definedName name="R_60">#REF!</definedName>
    <definedName name="R_6000" localSheetId="0">[6]Rozpočet!#REF!</definedName>
    <definedName name="R_6000">[6]Rozpočet!#REF!</definedName>
    <definedName name="R_61" localSheetId="0">#REF!</definedName>
    <definedName name="R_61">#REF!</definedName>
    <definedName name="R_62" localSheetId="0">#REF!</definedName>
    <definedName name="R_62">#REF!</definedName>
    <definedName name="R_63" localSheetId="0">#REF!</definedName>
    <definedName name="R_63">#REF!</definedName>
    <definedName name="R_64" localSheetId="0">#REF!</definedName>
    <definedName name="R_64">#REF!</definedName>
    <definedName name="R_65" localSheetId="0">#REF!</definedName>
    <definedName name="R_65">#REF!</definedName>
    <definedName name="R_66" localSheetId="0">#REF!</definedName>
    <definedName name="R_66">#REF!</definedName>
    <definedName name="R_67" localSheetId="0">#REF!</definedName>
    <definedName name="R_67">#REF!</definedName>
    <definedName name="R_68" localSheetId="0">#REF!</definedName>
    <definedName name="R_68">#REF!</definedName>
    <definedName name="R_69" localSheetId="0">#REF!</definedName>
    <definedName name="R_69">#REF!</definedName>
    <definedName name="R_70" localSheetId="0">#REF!</definedName>
    <definedName name="R_70">#REF!</definedName>
    <definedName name="R_7000" localSheetId="0">[6]Rozpočet!#REF!</definedName>
    <definedName name="R_7000">[6]Rozpočet!#REF!</definedName>
    <definedName name="R_71" localSheetId="0">#REF!</definedName>
    <definedName name="R_71">#REF!</definedName>
    <definedName name="R_72" localSheetId="0">#REF!</definedName>
    <definedName name="R_72">#REF!</definedName>
    <definedName name="R_73" localSheetId="0">#REF!</definedName>
    <definedName name="R_73">#REF!</definedName>
    <definedName name="R_74" localSheetId="0">#REF!</definedName>
    <definedName name="R_74">#REF!</definedName>
    <definedName name="R_75" localSheetId="0">#REF!</definedName>
    <definedName name="R_75">#REF!</definedName>
    <definedName name="R_76" localSheetId="0">#REF!</definedName>
    <definedName name="R_76">#REF!</definedName>
    <definedName name="R_77" localSheetId="0">#REF!</definedName>
    <definedName name="R_77">#REF!</definedName>
    <definedName name="R_78" localSheetId="0">#REF!</definedName>
    <definedName name="R_78">#REF!</definedName>
    <definedName name="R_79" localSheetId="0">#REF!</definedName>
    <definedName name="R_79">#REF!</definedName>
    <definedName name="R_80" localSheetId="0">#REF!</definedName>
    <definedName name="R_80">#REF!</definedName>
    <definedName name="R_8000" localSheetId="0">[6]Rozpočet!#REF!</definedName>
    <definedName name="R_8000">[6]Rozpočet!#REF!</definedName>
    <definedName name="R_81" localSheetId="0">#REF!</definedName>
    <definedName name="R_81">[20]všeobecné_podmínky!#REF!</definedName>
    <definedName name="R_82" localSheetId="0">#REF!</definedName>
    <definedName name="R_82">[20]všeobecné_podmínky!#REF!</definedName>
    <definedName name="R_83" localSheetId="0">#REF!</definedName>
    <definedName name="R_83">[20]všeobecné_podmínky!#REF!</definedName>
    <definedName name="R_84" localSheetId="0">#REF!</definedName>
    <definedName name="R_84">[20]všeobecné_podmínky!#REF!</definedName>
    <definedName name="R_85" localSheetId="0">#REF!</definedName>
    <definedName name="R_85">[20]všeobecné_podmínky!#REF!</definedName>
    <definedName name="R_86" localSheetId="0">#REF!</definedName>
    <definedName name="R_86">[20]všeobecné_podmínky!#REF!</definedName>
    <definedName name="R_87" localSheetId="0">#REF!</definedName>
    <definedName name="R_87">[20]všeobecné_podmínky!#REF!</definedName>
    <definedName name="R_88" localSheetId="0">#REF!</definedName>
    <definedName name="R_88">[20]všeobecné_podmínky!#REF!</definedName>
    <definedName name="R_89" localSheetId="0">#REF!</definedName>
    <definedName name="R_89">[20]všeobecné_podmínky!#REF!</definedName>
    <definedName name="R_90" localSheetId="0">#REF!</definedName>
    <definedName name="R_90">#REF!</definedName>
    <definedName name="R_91" localSheetId="0">#REF!</definedName>
    <definedName name="R_91">[20]všeobecné_podmínky!#REF!</definedName>
    <definedName name="R_92" localSheetId="0">#REF!</definedName>
    <definedName name="R_92">[20]všeobecné_podmínky!#REF!</definedName>
    <definedName name="R_93" localSheetId="0">#REF!</definedName>
    <definedName name="R_93">#REF!</definedName>
    <definedName name="R_94" localSheetId="0">#REF!</definedName>
    <definedName name="R_94">#REF!</definedName>
    <definedName name="R_95" localSheetId="0">#REF!</definedName>
    <definedName name="R_95">[20]všeobecné_podmínky!#REF!</definedName>
    <definedName name="R_96" localSheetId="0">#REF!</definedName>
    <definedName name="R_96">[20]všeobecné_podmínky!#REF!</definedName>
    <definedName name="R_97" localSheetId="0">#REF!</definedName>
    <definedName name="R_97">[20]všeobecné_podmínky!#REF!</definedName>
    <definedName name="R_98" localSheetId="0">#REF!</definedName>
    <definedName name="R_98">[20]všeobecné_podmínky!#REF!</definedName>
    <definedName name="R_99" localSheetId="0">#REF!</definedName>
    <definedName name="R_99">#REF!</definedName>
    <definedName name="r_zie_dop">#REF!</definedName>
    <definedName name="r_zie_m">#REF!</definedName>
    <definedName name="r_zie_r">#REF!</definedName>
    <definedName name="Rabat_ACS">0.82</definedName>
    <definedName name="Rabat_JGS">0.75</definedName>
    <definedName name="Rabat_RH">0.9</definedName>
    <definedName name="Rabat0">1</definedName>
    <definedName name="Rabat20">1/(1-0.2)</definedName>
    <definedName name="Rabat2N">0.85</definedName>
    <definedName name="RabatConnecting">0.8</definedName>
    <definedName name="RabatMediatron">0.85</definedName>
    <definedName name="RabatOlympo">0.95</definedName>
    <definedName name="Rate" localSheetId="0">[7]Summary!#REF!</definedName>
    <definedName name="Rate">[7]Summary!#REF!</definedName>
    <definedName name="Rekapitulace">#REF!</definedName>
    <definedName name="REKAPITULACE_2">'[8]SO 11.1A Výkaz výměr'!#REF!</definedName>
    <definedName name="Rezerva" localSheetId="0">[4]Propočet!$D$22:$E$26</definedName>
    <definedName name="Rezerva">[5]Propočet!$D$22:$E$26</definedName>
    <definedName name="rg">#REF!</definedName>
    <definedName name="Rok_nabídky">#REF!</definedName>
    <definedName name="Rok_nabídky_2">#REF!</definedName>
    <definedName name="Rozpočet">#REF!</definedName>
    <definedName name="rozvržení_rozp">#REF!</definedName>
    <definedName name="s">'[8]SO 11.1A Výkaz výměr'!#REF!</definedName>
    <definedName name="S_01" localSheetId="0">#REF!</definedName>
    <definedName name="S_01">[20]všeobecné_podmínky!#REF!</definedName>
    <definedName name="S_02" localSheetId="0">#REF!</definedName>
    <definedName name="S_02">[20]všeobecné_podmínky!#REF!</definedName>
    <definedName name="S_03" localSheetId="0">#REF!</definedName>
    <definedName name="S_03">[20]všeobecné_podmínky!#REF!</definedName>
    <definedName name="S_04" localSheetId="0">#REF!</definedName>
    <definedName name="S_04">[20]všeobecné_podmínky!#REF!</definedName>
    <definedName name="S_05" localSheetId="0">#REF!</definedName>
    <definedName name="S_05">[20]všeobecné_podmínky!#REF!</definedName>
    <definedName name="S_06" localSheetId="0">#REF!</definedName>
    <definedName name="S_06">[20]všeobecné_podmínky!#REF!</definedName>
    <definedName name="S_07" localSheetId="0">#REF!</definedName>
    <definedName name="S_07">[20]všeobecné_podmínky!#REF!</definedName>
    <definedName name="S_08" localSheetId="0">#REF!</definedName>
    <definedName name="S_08">[20]všeobecné_podmínky!#REF!</definedName>
    <definedName name="S_09" localSheetId="0">#REF!</definedName>
    <definedName name="S_09">[20]všeobecné_podmínky!#REF!</definedName>
    <definedName name="S_10" localSheetId="0">#REF!</definedName>
    <definedName name="S_10">[20]všeobecné_podmínky!#REF!</definedName>
    <definedName name="S_100" localSheetId="0">#REF!</definedName>
    <definedName name="S_100">#REF!</definedName>
    <definedName name="S_11" localSheetId="0">#REF!</definedName>
    <definedName name="S_11">[20]všeobecné_podmínky!#REF!</definedName>
    <definedName name="S_12" localSheetId="0">#REF!</definedName>
    <definedName name="S_12">#REF!</definedName>
    <definedName name="S_13" localSheetId="0">#REF!</definedName>
    <definedName name="S_13">[20]všeobecné_podmínky!#REF!</definedName>
    <definedName name="S_14" localSheetId="0">#REF!</definedName>
    <definedName name="S_14">[20]všeobecné_podmínky!#REF!</definedName>
    <definedName name="S_15" localSheetId="0">#REF!</definedName>
    <definedName name="S_15">#REF!</definedName>
    <definedName name="S_16" localSheetId="0">#REF!</definedName>
    <definedName name="S_16">#REF!</definedName>
    <definedName name="S_17" localSheetId="0">#REF!</definedName>
    <definedName name="S_17">#REF!</definedName>
    <definedName name="S_18" localSheetId="0">#REF!</definedName>
    <definedName name="S_18">#REF!</definedName>
    <definedName name="S_19" localSheetId="0">#REF!</definedName>
    <definedName name="S_19">#REF!</definedName>
    <definedName name="S_20" localSheetId="0">#REF!</definedName>
    <definedName name="S_20">#REF!</definedName>
    <definedName name="S_21" localSheetId="0">#REF!</definedName>
    <definedName name="S_21">#REF!</definedName>
    <definedName name="S_22" localSheetId="0">#REF!</definedName>
    <definedName name="S_22">#REF!</definedName>
    <definedName name="S_23" localSheetId="0">#REF!</definedName>
    <definedName name="S_23">#REF!</definedName>
    <definedName name="S_24" localSheetId="0">#REF!</definedName>
    <definedName name="S_24">#REF!</definedName>
    <definedName name="S_25" localSheetId="0">#REF!</definedName>
    <definedName name="S_25">#REF!</definedName>
    <definedName name="S_26" localSheetId="0">#REF!</definedName>
    <definedName name="S_26">#REF!</definedName>
    <definedName name="S_27" localSheetId="0">#REF!</definedName>
    <definedName name="S_27">#REF!</definedName>
    <definedName name="S_28" localSheetId="0">#REF!</definedName>
    <definedName name="S_28">#REF!</definedName>
    <definedName name="S_29" localSheetId="0">#REF!</definedName>
    <definedName name="S_29">#REF!</definedName>
    <definedName name="S_30" localSheetId="0">#REF!</definedName>
    <definedName name="S_30">#REF!</definedName>
    <definedName name="S_31" localSheetId="0">#REF!</definedName>
    <definedName name="S_31">#REF!</definedName>
    <definedName name="S_32" localSheetId="0">#REF!</definedName>
    <definedName name="S_32">#REF!</definedName>
    <definedName name="S_33" localSheetId="0">#REF!</definedName>
    <definedName name="S_33">#REF!</definedName>
    <definedName name="S_34" localSheetId="0">#REF!</definedName>
    <definedName name="S_34">#REF!</definedName>
    <definedName name="S_35" localSheetId="0">#REF!</definedName>
    <definedName name="S_35">#REF!</definedName>
    <definedName name="S_36" localSheetId="0">#REF!</definedName>
    <definedName name="S_36">#REF!</definedName>
    <definedName name="S_37" localSheetId="0">#REF!</definedName>
    <definedName name="S_37">#REF!</definedName>
    <definedName name="S_38" localSheetId="0">#REF!</definedName>
    <definedName name="S_38">#REF!</definedName>
    <definedName name="S_39" localSheetId="0">#REF!</definedName>
    <definedName name="S_39">#REF!</definedName>
    <definedName name="S_40" localSheetId="0">#REF!</definedName>
    <definedName name="S_40">#REF!</definedName>
    <definedName name="S_41" localSheetId="0">#REF!</definedName>
    <definedName name="S_41">[20]všeobecné_podmínky!#REF!</definedName>
    <definedName name="S_42" localSheetId="0">#REF!</definedName>
    <definedName name="S_42">[20]všeobecné_podmínky!#REF!</definedName>
    <definedName name="S_43" localSheetId="0">#REF!</definedName>
    <definedName name="S_43">[20]všeobecné_podmínky!#REF!</definedName>
    <definedName name="S_44" localSheetId="0">#REF!</definedName>
    <definedName name="S_44">[20]všeobecné_podmínky!#REF!</definedName>
    <definedName name="S_45" localSheetId="0">#REF!</definedName>
    <definedName name="S_45">[20]všeobecné_podmínky!#REF!</definedName>
    <definedName name="S_46" localSheetId="0">#REF!</definedName>
    <definedName name="S_46">[20]všeobecné_podmínky!#REF!</definedName>
    <definedName name="S_47" localSheetId="0">#REF!</definedName>
    <definedName name="S_47">[20]všeobecné_podmínky!#REF!</definedName>
    <definedName name="S_48" localSheetId="0">#REF!</definedName>
    <definedName name="S_48">[20]všeobecné_podmínky!#REF!</definedName>
    <definedName name="S_49" localSheetId="0">#REF!</definedName>
    <definedName name="S_49">[20]všeobecné_podmínky!#REF!</definedName>
    <definedName name="S_50" localSheetId="0">#REF!</definedName>
    <definedName name="S_50">[20]všeobecné_podmínky!#REF!</definedName>
    <definedName name="S_51" localSheetId="0">#REF!</definedName>
    <definedName name="S_51">[20]všeobecné_podmínky!#REF!</definedName>
    <definedName name="S_52" localSheetId="0">#REF!</definedName>
    <definedName name="S_52">[20]všeobecné_podmínky!#REF!</definedName>
    <definedName name="S_53" localSheetId="0">#REF!</definedName>
    <definedName name="S_53">[20]všeobecné_podmínky!#REF!</definedName>
    <definedName name="S_54" localSheetId="0">#REF!</definedName>
    <definedName name="S_54">[20]všeobecné_podmínky!#REF!</definedName>
    <definedName name="S_55" localSheetId="0">#REF!</definedName>
    <definedName name="S_55">[20]všeobecné_podmínky!#REF!</definedName>
    <definedName name="S_56" localSheetId="0">#REF!</definedName>
    <definedName name="S_56">[20]všeobecné_podmínky!#REF!</definedName>
    <definedName name="S_57" localSheetId="0">#REF!</definedName>
    <definedName name="S_57">#REF!</definedName>
    <definedName name="S_58" localSheetId="0">#REF!</definedName>
    <definedName name="S_58">#REF!</definedName>
    <definedName name="S_59" localSheetId="0">#REF!</definedName>
    <definedName name="S_59">[20]všeobecné_podmínky!#REF!</definedName>
    <definedName name="S_60" localSheetId="0">#REF!</definedName>
    <definedName name="S_60">#REF!</definedName>
    <definedName name="S_61" localSheetId="0">#REF!</definedName>
    <definedName name="S_61">#REF!</definedName>
    <definedName name="S_62" localSheetId="0">#REF!</definedName>
    <definedName name="S_62">#REF!</definedName>
    <definedName name="S_63" localSheetId="0">#REF!</definedName>
    <definedName name="S_63">#REF!</definedName>
    <definedName name="S_64" localSheetId="0">#REF!</definedName>
    <definedName name="S_64">#REF!</definedName>
    <definedName name="S_65" localSheetId="0">#REF!</definedName>
    <definedName name="S_65">#REF!</definedName>
    <definedName name="S_66" localSheetId="0">#REF!</definedName>
    <definedName name="S_66">#REF!</definedName>
    <definedName name="S_67" localSheetId="0">#REF!</definedName>
    <definedName name="S_67">#REF!</definedName>
    <definedName name="S_68" localSheetId="0">#REF!</definedName>
    <definedName name="S_68">#REF!</definedName>
    <definedName name="S_69" localSheetId="0">#REF!</definedName>
    <definedName name="S_69">#REF!</definedName>
    <definedName name="S_70" localSheetId="0">#REF!</definedName>
    <definedName name="S_70">#REF!</definedName>
    <definedName name="S_71" localSheetId="0">#REF!</definedName>
    <definedName name="S_71">#REF!</definedName>
    <definedName name="S_72" localSheetId="0">#REF!</definedName>
    <definedName name="S_72">#REF!</definedName>
    <definedName name="S_73" localSheetId="0">#REF!</definedName>
    <definedName name="S_73">#REF!</definedName>
    <definedName name="S_74" localSheetId="0">#REF!</definedName>
    <definedName name="S_74">#REF!</definedName>
    <definedName name="S_75" localSheetId="0">#REF!</definedName>
    <definedName name="S_75">#REF!</definedName>
    <definedName name="S_76" localSheetId="0">#REF!</definedName>
    <definedName name="S_76">#REF!</definedName>
    <definedName name="S_77" localSheetId="0">#REF!</definedName>
    <definedName name="S_77">#REF!</definedName>
    <definedName name="S_78" localSheetId="0">#REF!</definedName>
    <definedName name="S_78">#REF!</definedName>
    <definedName name="S_79" localSheetId="0">#REF!</definedName>
    <definedName name="S_79">#REF!</definedName>
    <definedName name="S_80" localSheetId="0">#REF!</definedName>
    <definedName name="S_80">#REF!</definedName>
    <definedName name="S_81" localSheetId="0">#REF!</definedName>
    <definedName name="S_81">[20]všeobecné_podmínky!#REF!</definedName>
    <definedName name="S_82" localSheetId="0">#REF!</definedName>
    <definedName name="S_82">[20]všeobecné_podmínky!#REF!</definedName>
    <definedName name="S_83" localSheetId="0">#REF!</definedName>
    <definedName name="S_83">[20]všeobecné_podmínky!#REF!</definedName>
    <definedName name="S_84" localSheetId="0">#REF!</definedName>
    <definedName name="S_84">[20]všeobecné_podmínky!#REF!</definedName>
    <definedName name="S_85" localSheetId="0">#REF!</definedName>
    <definedName name="S_85">[20]všeobecné_podmínky!#REF!</definedName>
    <definedName name="S_86" localSheetId="0">#REF!</definedName>
    <definedName name="S_86">[20]všeobecné_podmínky!#REF!</definedName>
    <definedName name="S_87" localSheetId="0">#REF!</definedName>
    <definedName name="S_87">[20]všeobecné_podmínky!#REF!</definedName>
    <definedName name="S_88" localSheetId="0">#REF!</definedName>
    <definedName name="S_88">[20]všeobecné_podmínky!#REF!</definedName>
    <definedName name="S_89" localSheetId="0">#REF!</definedName>
    <definedName name="S_89">[20]všeobecné_podmínky!#REF!</definedName>
    <definedName name="S_90" localSheetId="0">#REF!</definedName>
    <definedName name="S_90">#REF!</definedName>
    <definedName name="S_91" localSheetId="0">#REF!</definedName>
    <definedName name="S_91">[20]všeobecné_podmínky!#REF!</definedName>
    <definedName name="S_92" localSheetId="0">#REF!</definedName>
    <definedName name="S_92">[20]všeobecné_podmínky!#REF!</definedName>
    <definedName name="S_93" localSheetId="0">#REF!</definedName>
    <definedName name="S_93">#REF!</definedName>
    <definedName name="S_94" localSheetId="0">#REF!</definedName>
    <definedName name="S_94">#REF!</definedName>
    <definedName name="S_95" localSheetId="0">#REF!</definedName>
    <definedName name="S_95">[20]všeobecné_podmínky!#REF!</definedName>
    <definedName name="S_96" localSheetId="0">#REF!</definedName>
    <definedName name="S_96">[20]všeobecné_podmínky!#REF!</definedName>
    <definedName name="S_97" localSheetId="0">#REF!</definedName>
    <definedName name="S_97">#REF!</definedName>
    <definedName name="S_98" localSheetId="0">#REF!</definedName>
    <definedName name="S_98">[20]všeobecné_podmínky!#REF!</definedName>
    <definedName name="S_99" localSheetId="0">#REF!</definedName>
    <definedName name="S_99">#REF!</definedName>
    <definedName name="Sádrokartonové_konstrukce">'[8]SO 11.1A Výkaz výměr'!#REF!</definedName>
    <definedName name="SC">#REF!</definedName>
    <definedName name="SC_12">#REF!</definedName>
    <definedName name="SC_34">#REF!</definedName>
    <definedName name="SC_50">#REF!</definedName>
    <definedName name="sdf">[1]Titul!#REF!</definedName>
    <definedName name="SE" localSheetId="0">[7]Summary!#REF!</definedName>
    <definedName name="SE">[7]Summary!#REF!</definedName>
    <definedName name="SE_h" localSheetId="0">[7]Summary!#REF!</definedName>
    <definedName name="SE_h">[7]Summary!#REF!</definedName>
    <definedName name="seatse">#REF!</definedName>
    <definedName name="serhasaerhsr">#REF!</definedName>
    <definedName name="serse">#REF!</definedName>
    <definedName name="Server">#REF!</definedName>
    <definedName name="ses">#REF!</definedName>
    <definedName name="SEZNAM_POUŽITÝCH_MEZD" localSheetId="0">#REF!</definedName>
    <definedName name="SEZNAM_POUŽITÝCH_MEZD">#REF!</definedName>
    <definedName name="silno_na_byt" localSheetId="0">[4]Venkovní_objekty!$C$55</definedName>
    <definedName name="silno_na_byt">[5]Venkovní_objekty!$C$55</definedName>
    <definedName name="SK">[2]SK!$X$178</definedName>
    <definedName name="SK_1" localSheetId="0">[7]Summary!#REF!</definedName>
    <definedName name="SK_1">[7]Summary!#REF!</definedName>
    <definedName name="SK_2" localSheetId="0">[7]Summary!#REF!</definedName>
    <definedName name="SK_2">[7]Summary!#REF!</definedName>
    <definedName name="SK_a" localSheetId="0">[7]Summary!#REF!</definedName>
    <definedName name="SK_a">[7]Summary!#REF!</definedName>
    <definedName name="SK_b" localSheetId="0">[7]Summary!#REF!</definedName>
    <definedName name="SK_b">[7]Summary!#REF!</definedName>
    <definedName name="SK_d" localSheetId="0">[7]Summary!#REF!</definedName>
    <definedName name="SK_d">[7]Summary!#REF!</definedName>
    <definedName name="SK_I" localSheetId="0">[7]Summary!#REF!</definedName>
    <definedName name="SK_I">[7]Summary!#REF!</definedName>
    <definedName name="SK_s" localSheetId="0">[7]Summary!#REF!</definedName>
    <definedName name="SK_s">[7]Summary!#REF!</definedName>
    <definedName name="SK_W" localSheetId="0">[7]Summary!#REF!</definedName>
    <definedName name="SK_W">[7]Summary!#REF!</definedName>
    <definedName name="SKK" localSheetId="0">[7]Summary!#REF!</definedName>
    <definedName name="SKK">[7]Summary!#REF!</definedName>
    <definedName name="Sklad">#REF!</definedName>
    <definedName name="skovnat">#REF!</definedName>
    <definedName name="slabo_na_byt" localSheetId="0">[4]Venkovní_objekty!$C$56</definedName>
    <definedName name="slabo_na_byt">[5]Venkovní_objekty!$C$56</definedName>
    <definedName name="sleva_ocel" localSheetId="0">#REF!</definedName>
    <definedName name="sleva_ocel">#REF!</definedName>
    <definedName name="SLEVY" localSheetId="0">#REF!</definedName>
    <definedName name="SLEVY">#REF!</definedName>
    <definedName name="Smlouva">#REF!</definedName>
    <definedName name="snížená" localSheetId="0">#REF!</definedName>
    <definedName name="snížená">#REF!</definedName>
    <definedName name="SO_01_01__Příprava_území">#REF!</definedName>
    <definedName name="SO_01_02_Vjezdy_a_výjezdy_na_staveniště">#REF!</definedName>
    <definedName name="SO_01_03_Vodovodní_přípojka_na_staveniště">#REF!</definedName>
    <definedName name="SO_01_04_Kanalizační_přípojka_na_staveniště">#REF!</definedName>
    <definedName name="SO_01_06_El._přípojka_pro_zařízení_staveniště">#REF!</definedName>
    <definedName name="SO_01_07_Telefonní_přípojka_staveniště">#REF!</definedName>
    <definedName name="SO_01_08_Ochrana_pěšího_provozu">#REF!</definedName>
    <definedName name="SO_01_12_Ochrana_inž.sítí">#REF!</definedName>
    <definedName name="SO_01_20_Rekonstrukce_v_odstavných_kolejích">#REF!</definedName>
    <definedName name="SO_01_21_Hloubené_tunely">#REF!</definedName>
    <definedName name="SO_04_22_Hloubené_tunely_v_ul._Trojská">#REF!</definedName>
    <definedName name="SO_05_21__Stanice_Kobylisy">#REF!</definedName>
    <definedName name="SO_06_21_Jednokolejné_tunely_před_st._Kobylisy">#REF!</definedName>
    <definedName name="SO_06_26_Ražená_HGB_v_km_14_960_L.K.">#REF!</definedName>
    <definedName name="SO_07_91_Větrací_objekty">#REF!</definedName>
    <definedName name="Specifikace">#REF!</definedName>
    <definedName name="Specifikace_2">#REF!</definedName>
    <definedName name="Spodek">[21]HW!#REF!</definedName>
    <definedName name="SS" localSheetId="0">[7]Summary!#REF!</definedName>
    <definedName name="SS">[7]Summary!#REF!</definedName>
    <definedName name="SS_h" localSheetId="0">[7]Summary!#REF!</definedName>
    <definedName name="SS_h">[7]Summary!#REF!</definedName>
    <definedName name="sss">#REF!</definedName>
    <definedName name="ssss" localSheetId="0">[22]Klíč!$E$45</definedName>
    <definedName name="ssss">[23]Klíč!$E$45</definedName>
    <definedName name="ST" localSheetId="0">[7]Summary!#REF!</definedName>
    <definedName name="ST">[7]Summary!#REF!</definedName>
    <definedName name="ST_h" localSheetId="0">[7]Summary!#REF!</definedName>
    <definedName name="ST_h">[7]Summary!#REF!</definedName>
    <definedName name="ST1_1" localSheetId="0">[7]Summary!#REF!</definedName>
    <definedName name="ST1_1">[7]Summary!#REF!</definedName>
    <definedName name="ST1_2" localSheetId="0">[7]Summary!#REF!</definedName>
    <definedName name="ST1_2">[7]Summary!#REF!</definedName>
    <definedName name="ST1_a" localSheetId="0">[7]Summary!#REF!</definedName>
    <definedName name="ST1_a">[7]Summary!#REF!</definedName>
    <definedName name="ST1_b" localSheetId="0">[7]Summary!#REF!</definedName>
    <definedName name="ST1_b">[7]Summary!#REF!</definedName>
    <definedName name="ST1_d" localSheetId="0">[7]Summary!#REF!</definedName>
    <definedName name="ST1_d">[7]Summary!#REF!</definedName>
    <definedName name="ST1_I" localSheetId="0">[7]Summary!#REF!</definedName>
    <definedName name="ST1_I">[7]Summary!#REF!</definedName>
    <definedName name="ST1_s" localSheetId="0">[7]Summary!#REF!</definedName>
    <definedName name="ST1_s">[7]Summary!#REF!</definedName>
    <definedName name="ST1_W" localSheetId="0">[7]Summary!#REF!</definedName>
    <definedName name="ST1_W">[7]Summary!#REF!</definedName>
    <definedName name="ST2_1" localSheetId="0">[7]Summary!#REF!</definedName>
    <definedName name="ST2_1">[7]Summary!#REF!</definedName>
    <definedName name="ST2_2" localSheetId="0">[7]Summary!#REF!</definedName>
    <definedName name="ST2_2">[7]Summary!#REF!</definedName>
    <definedName name="ST2_a" localSheetId="0">[7]Summary!#REF!</definedName>
    <definedName name="ST2_a">[7]Summary!#REF!</definedName>
    <definedName name="ST2_b" localSheetId="0">[7]Summary!#REF!</definedName>
    <definedName name="ST2_b">[7]Summary!#REF!</definedName>
    <definedName name="ST2_d" localSheetId="0">[7]Summary!#REF!</definedName>
    <definedName name="ST2_d">[7]Summary!#REF!</definedName>
    <definedName name="ST2_I" localSheetId="0">[7]Summary!#REF!</definedName>
    <definedName name="ST2_I">[7]Summary!#REF!</definedName>
    <definedName name="ST2_s" localSheetId="0">[7]Summary!#REF!</definedName>
    <definedName name="ST2_s">[7]Summary!#REF!</definedName>
    <definedName name="ST2_W" localSheetId="0">[7]Summary!#REF!</definedName>
    <definedName name="ST2_W">[7]Summary!#REF!</definedName>
    <definedName name="ST3_1" localSheetId="0">[7]Summary!#REF!</definedName>
    <definedName name="ST3_1">[7]Summary!#REF!</definedName>
    <definedName name="ST3_2" localSheetId="0">[7]Summary!#REF!</definedName>
    <definedName name="ST3_2">[7]Summary!#REF!</definedName>
    <definedName name="ST3_a" localSheetId="0">[7]Summary!#REF!</definedName>
    <definedName name="ST3_a">[7]Summary!#REF!</definedName>
    <definedName name="ST3_b" localSheetId="0">[7]Summary!#REF!</definedName>
    <definedName name="ST3_b">[7]Summary!#REF!</definedName>
    <definedName name="ST3_d" localSheetId="0">[7]Summary!#REF!</definedName>
    <definedName name="ST3_d">[7]Summary!#REF!</definedName>
    <definedName name="ST3_I" localSheetId="0">[7]Summary!#REF!</definedName>
    <definedName name="ST3_I">[7]Summary!#REF!</definedName>
    <definedName name="ST3_s" localSheetId="0">[7]Summary!#REF!</definedName>
    <definedName name="ST3_s">[7]Summary!#REF!</definedName>
    <definedName name="ST3_t" localSheetId="0">[7]Summary!#REF!</definedName>
    <definedName name="ST3_t">[7]Summary!#REF!</definedName>
    <definedName name="ST3_W" localSheetId="0">[7]Summary!#REF!</definedName>
    <definedName name="ST3_W">[7]Summary!#REF!</definedName>
    <definedName name="STA">'[2]BMS HW'!$X$37</definedName>
    <definedName name="STA_1" localSheetId="0">[7]Summary!#REF!</definedName>
    <definedName name="STA_1">[7]Summary!#REF!</definedName>
    <definedName name="STA_2" localSheetId="0">[7]Summary!#REF!</definedName>
    <definedName name="STA_2">[7]Summary!#REF!</definedName>
    <definedName name="STA_a" localSheetId="0">[7]Summary!#REF!</definedName>
    <definedName name="STA_a">[7]Summary!#REF!</definedName>
    <definedName name="STA_b" localSheetId="0">[7]Summary!#REF!</definedName>
    <definedName name="STA_b">[7]Summary!#REF!</definedName>
    <definedName name="STA_d" localSheetId="0">[7]Summary!#REF!</definedName>
    <definedName name="STA_d">[7]Summary!#REF!</definedName>
    <definedName name="STA_I" localSheetId="0">[7]Summary!#REF!</definedName>
    <definedName name="STA_I">[7]Summary!#REF!</definedName>
    <definedName name="STA_s" localSheetId="0">[7]Summary!#REF!</definedName>
    <definedName name="STA_s">[7]Summary!#REF!</definedName>
    <definedName name="STA_W" localSheetId="0">[7]Summary!#REF!</definedName>
    <definedName name="STA_W">[7]Summary!#REF!</definedName>
    <definedName name="STR" localSheetId="0">[3]data!#REF!</definedName>
    <definedName name="STR">[3]data!#REF!</definedName>
    <definedName name="Stredisko">#REF!</definedName>
    <definedName name="stroje" localSheetId="0">[4]Propočet!$L$83:$L$325</definedName>
    <definedName name="stroje">[5]Propočet!$L$83:$L$325</definedName>
    <definedName name="Stroje_pro_přesun">'[3]přesun hmot'!$D$334:$E$356</definedName>
    <definedName name="strojeA">[3]Agregované_ceny!$L$1:$L$2059</definedName>
    <definedName name="strojeB">[3]AC_byty_RD!$L$1:$L$1379</definedName>
    <definedName name="SÚ_m2" localSheetId="0">[4]Venkovní_objekty!$E$104</definedName>
    <definedName name="SÚ_m2">[5]Venkovní_objekty!$E$104</definedName>
    <definedName name="SubElektroBrutto">#REF!</definedName>
    <definedName name="SubElektroNetto">#REF!</definedName>
    <definedName name="SubIzolaceBrutto">#REF!</definedName>
    <definedName name="SubIzolaceNetto">#REF!</definedName>
    <definedName name="SubNabytekBrutto">#REF!</definedName>
    <definedName name="SubNabytekNetto">#REF!</definedName>
    <definedName name="SubOstatniBrutto">#REF!</definedName>
    <definedName name="SubOstatniNetto">#REF!</definedName>
    <definedName name="subslevy">#REF!</definedName>
    <definedName name="SubSvitidlaBrutto">#REF!</definedName>
    <definedName name="SubSvitidlaNetto">#REF!</definedName>
    <definedName name="SubZdrojeBrutto">#REF!</definedName>
    <definedName name="SubZdrojeNetto">#REF!</definedName>
    <definedName name="SUMÁŘ_PLOCH" localSheetId="0">#REF!</definedName>
    <definedName name="SUMÁŘ_PLOCH">#REF!</definedName>
    <definedName name="sumpok">#REF!</definedName>
    <definedName name="Svitidla">#REF!</definedName>
    <definedName name="SWnákup">#REF!</definedName>
    <definedName name="SWprodej">#REF!</definedName>
    <definedName name="sz_be">#REF!</definedName>
    <definedName name="sz_ma">#REF!</definedName>
    <definedName name="sz_pf">#REF!</definedName>
    <definedName name="sz_sc">#REF!</definedName>
    <definedName name="sz_sch">#REF!</definedName>
    <definedName name="sz_so">#REF!</definedName>
    <definedName name="sz_sp">#REF!</definedName>
    <definedName name="sz_st">#REF!</definedName>
    <definedName name="T">#REF!</definedName>
    <definedName name="T_101" localSheetId="0">#REF!</definedName>
    <definedName name="T_101">#REF!</definedName>
    <definedName name="T_102" localSheetId="0">#REF!</definedName>
    <definedName name="T_102">#REF!</definedName>
    <definedName name="T_103" localSheetId="0">#REF!</definedName>
    <definedName name="T_103">#REF!</definedName>
    <definedName name="T_104" localSheetId="0">#REF!</definedName>
    <definedName name="T_104">#REF!</definedName>
    <definedName name="T_105" localSheetId="0">#REF!</definedName>
    <definedName name="T_105">#REF!</definedName>
    <definedName name="T_106" localSheetId="0">#REF!</definedName>
    <definedName name="T_106">#REF!</definedName>
    <definedName name="T_107" localSheetId="0">#REF!</definedName>
    <definedName name="T_107">#REF!</definedName>
    <definedName name="T_108" localSheetId="0">#REF!</definedName>
    <definedName name="T_108">#REF!</definedName>
    <definedName name="T_109" localSheetId="0">#REF!</definedName>
    <definedName name="T_109">#REF!</definedName>
    <definedName name="T_110" localSheetId="0">#REF!</definedName>
    <definedName name="T_110">#REF!</definedName>
    <definedName name="T_111" localSheetId="0">#REF!</definedName>
    <definedName name="T_111">#REF!</definedName>
    <definedName name="T_112" localSheetId="0">#REF!</definedName>
    <definedName name="T_112">#REF!</definedName>
    <definedName name="T_113" localSheetId="0">#REF!</definedName>
    <definedName name="T_113">#REF!</definedName>
    <definedName name="T_114" localSheetId="0">#REF!</definedName>
    <definedName name="T_114">#REF!</definedName>
    <definedName name="T_115" localSheetId="0">#REF!</definedName>
    <definedName name="T_115">#REF!</definedName>
    <definedName name="T_116" localSheetId="0">#REF!</definedName>
    <definedName name="T_116">#REF!</definedName>
    <definedName name="T_117" localSheetId="0">#REF!</definedName>
    <definedName name="T_117">#REF!</definedName>
    <definedName name="T_118" localSheetId="0">#REF!</definedName>
    <definedName name="T_118">#REF!</definedName>
    <definedName name="T_119" localSheetId="0">#REF!</definedName>
    <definedName name="T_119">#REF!</definedName>
    <definedName name="T_120" localSheetId="0">#REF!</definedName>
    <definedName name="T_120">#REF!</definedName>
    <definedName name="T_121" localSheetId="0">#REF!</definedName>
    <definedName name="T_121">#REF!</definedName>
    <definedName name="T_122" localSheetId="0">#REF!</definedName>
    <definedName name="T_122">#REF!</definedName>
    <definedName name="T_123" localSheetId="0">#REF!</definedName>
    <definedName name="T_123">#REF!</definedName>
    <definedName name="T_124" localSheetId="0">#REF!</definedName>
    <definedName name="T_124">#REF!</definedName>
    <definedName name="T_125" localSheetId="0">#REF!</definedName>
    <definedName name="T_125">#REF!</definedName>
    <definedName name="T_126" localSheetId="0">#REF!</definedName>
    <definedName name="T_126">#REF!</definedName>
    <definedName name="T_127" localSheetId="0">#REF!</definedName>
    <definedName name="T_127">#REF!</definedName>
    <definedName name="T_128" localSheetId="0">#REF!</definedName>
    <definedName name="T_128">#REF!</definedName>
    <definedName name="T_129" localSheetId="0">#REF!</definedName>
    <definedName name="T_129">#REF!</definedName>
    <definedName name="T_130" localSheetId="0">#REF!</definedName>
    <definedName name="T_130">#REF!</definedName>
    <definedName name="T_131" localSheetId="0">#REF!</definedName>
    <definedName name="T_131">#REF!</definedName>
    <definedName name="T_132" localSheetId="0">#REF!</definedName>
    <definedName name="T_132">#REF!</definedName>
    <definedName name="T_133" localSheetId="0">#REF!</definedName>
    <definedName name="T_133">#REF!</definedName>
    <definedName name="T_134" localSheetId="0">#REF!</definedName>
    <definedName name="T_134">#REF!</definedName>
    <definedName name="T_135" localSheetId="0">#REF!</definedName>
    <definedName name="T_135">#REF!</definedName>
    <definedName name="T_136" localSheetId="0">#REF!</definedName>
    <definedName name="T_136">#REF!</definedName>
    <definedName name="T_137" localSheetId="0">#REF!</definedName>
    <definedName name="T_137">#REF!</definedName>
    <definedName name="T_138" localSheetId="0">#REF!</definedName>
    <definedName name="T_138">#REF!</definedName>
    <definedName name="T_139" localSheetId="0">#REF!</definedName>
    <definedName name="T_139">#REF!</definedName>
    <definedName name="T_140" localSheetId="0">#REF!</definedName>
    <definedName name="T_140">#REF!</definedName>
    <definedName name="T_141" localSheetId="0">#REF!</definedName>
    <definedName name="T_141">#REF!</definedName>
    <definedName name="T_142" localSheetId="0">#REF!</definedName>
    <definedName name="T_142">#REF!</definedName>
    <definedName name="T_143" localSheetId="0">#REF!</definedName>
    <definedName name="T_143">#REF!</definedName>
    <definedName name="T_144" localSheetId="0">#REF!</definedName>
    <definedName name="T_144">#REF!</definedName>
    <definedName name="T_145" localSheetId="0">#REF!</definedName>
    <definedName name="T_145">#REF!</definedName>
    <definedName name="T_146" localSheetId="0">#REF!</definedName>
    <definedName name="T_146">#REF!</definedName>
    <definedName name="T_147" localSheetId="0">#REF!</definedName>
    <definedName name="T_147">#REF!</definedName>
    <definedName name="T_148" localSheetId="0">#REF!</definedName>
    <definedName name="T_148">#REF!</definedName>
    <definedName name="T_149" localSheetId="0">#REF!</definedName>
    <definedName name="T_149">#REF!</definedName>
    <definedName name="T_150" localSheetId="0">#REF!</definedName>
    <definedName name="T_150">#REF!</definedName>
    <definedName name="T_151" localSheetId="0">#REF!</definedName>
    <definedName name="T_151">#REF!</definedName>
    <definedName name="T_152" localSheetId="0">#REF!</definedName>
    <definedName name="T_152">#REF!</definedName>
    <definedName name="T_79" localSheetId="0">[6]Koncepty!$E$928</definedName>
    <definedName name="T_79">[6]Koncepty!$E$928</definedName>
    <definedName name="T1_12">#REF!</definedName>
    <definedName name="T1_34">#REF!</definedName>
    <definedName name="T1_50">#REF!</definedName>
    <definedName name="TAS">[2]TAS!$X$22</definedName>
    <definedName name="TAS_1" localSheetId="0">[7]Summary!#REF!</definedName>
    <definedName name="TAS_1">[7]Summary!#REF!</definedName>
    <definedName name="TAS_2" localSheetId="0">[7]Summary!#REF!</definedName>
    <definedName name="TAS_2">[7]Summary!#REF!</definedName>
    <definedName name="TAS_a" localSheetId="0">[7]Summary!#REF!</definedName>
    <definedName name="TAS_a">[7]Summary!#REF!</definedName>
    <definedName name="TAS_b" localSheetId="0">[7]Summary!#REF!</definedName>
    <definedName name="TAS_b">[7]Summary!#REF!</definedName>
    <definedName name="TAS_d" localSheetId="0">[7]Summary!#REF!</definedName>
    <definedName name="TAS_d">[7]Summary!#REF!</definedName>
    <definedName name="TAS_I" localSheetId="0">[7]Summary!#REF!</definedName>
    <definedName name="TAS_I">[7]Summary!#REF!</definedName>
    <definedName name="TAS_s" localSheetId="0">[7]Summary!#REF!</definedName>
    <definedName name="TAS_s">[7]Summary!#REF!</definedName>
    <definedName name="TAS_t" localSheetId="0">[7]Summary!#REF!</definedName>
    <definedName name="TAS_t">[7]Summary!#REF!</definedName>
    <definedName name="TAS_W" localSheetId="0">[7]Summary!#REF!</definedName>
    <definedName name="TAS_W">[7]Summary!#REF!</definedName>
    <definedName name="Telefon">#REF!</definedName>
    <definedName name="tłu">#REF!</definedName>
    <definedName name="trip">#REF!</definedName>
    <definedName name="Typ">[24]MaR!$C$80:$C$82,[24]MaR!$C$64:$C$72</definedName>
    <definedName name="Typ_2">([11]MaR!$C$151:$C$161,[11]MaR!$C$44:$C$143)</definedName>
    <definedName name="Typ_podlahy">#REF!</definedName>
    <definedName name="u">'[25]Roboty sanitarne'!#REF!</definedName>
    <definedName name="usd">#REF!</definedName>
    <definedName name="UT">[2]UT!$X$9</definedName>
    <definedName name="UT_1" localSheetId="0">[7]Summary!#REF!</definedName>
    <definedName name="UT_1">[7]Summary!#REF!</definedName>
    <definedName name="UT_2" localSheetId="0">[7]Summary!#REF!</definedName>
    <definedName name="UT_2">[7]Summary!#REF!</definedName>
    <definedName name="UT_a" localSheetId="0">[7]Summary!#REF!</definedName>
    <definedName name="UT_a">[7]Summary!#REF!</definedName>
    <definedName name="UT_b" localSheetId="0">[7]Summary!#REF!</definedName>
    <definedName name="UT_b">[7]Summary!#REF!</definedName>
    <definedName name="UT_d" localSheetId="0">[7]Summary!#REF!</definedName>
    <definedName name="UT_d">[7]Summary!#REF!</definedName>
    <definedName name="UT_I" localSheetId="0">[7]Summary!#REF!</definedName>
    <definedName name="UT_I">[7]Summary!#REF!</definedName>
    <definedName name="UT_s" localSheetId="0">[7]Summary!#REF!</definedName>
    <definedName name="UT_s">[7]Summary!#REF!</definedName>
    <definedName name="UT_t" localSheetId="0">[7]Summary!#REF!</definedName>
    <definedName name="UT_t">[7]Summary!#REF!</definedName>
    <definedName name="UT_W" localSheetId="0">[7]Summary!#REF!</definedName>
    <definedName name="UT_W">[7]Summary!#REF!</definedName>
    <definedName name="ValidCodeList">[19]Foglio2!$A$2:$A$45</definedName>
    <definedName name="vbnvbnn">#REF!</definedName>
    <definedName name="Venkovní_plochy" localSheetId="0">#REF!</definedName>
    <definedName name="Venkovní_plochy">#REF!</definedName>
    <definedName name="Vodorovné_konstrukce">'[10]SO 51.4 Výkaz výměr'!#REF!</definedName>
    <definedName name="vodovod_na_byt" localSheetId="0">[4]Venkovní_objekty!$C$52</definedName>
    <definedName name="vodovod_na_byt">[5]Venkovní_objekty!$C$52</definedName>
    <definedName name="volba_přesunu" localSheetId="0">[16]Rozpočet!#REF!</definedName>
    <definedName name="volba_přesunu">[16]Rozpočet!#REF!</definedName>
    <definedName name="volba_režie" localSheetId="0">[4]Propočet!$G$9</definedName>
    <definedName name="volba_režie">[5]Propočet!$G$9</definedName>
    <definedName name="volba_slevy" localSheetId="0">[4]Propočet!$H$9</definedName>
    <definedName name="volba_slevy">[5]Propočet!$H$9</definedName>
    <definedName name="VRN" localSheetId="0">#REF!</definedName>
    <definedName name="VRN">[12]Rekapitulacex!$H$32</definedName>
    <definedName name="Výměry_bytových_domů" localSheetId="0">#REF!</definedName>
    <definedName name="Výměry_bytových_domů">#REF!</definedName>
    <definedName name="Výměry_OV" localSheetId="0">#REF!</definedName>
    <definedName name="Výměry_OV">#REF!</definedName>
    <definedName name="výpočty">#REF!</definedName>
    <definedName name="vystup">#REF!</definedName>
    <definedName name="VÝŠKY" localSheetId="0">[26]Výměry!#REF!</definedName>
    <definedName name="VÝŠKY">[27]Výměry!#REF!</definedName>
    <definedName name="VZT">#REF!</definedName>
    <definedName name="WR" localSheetId="0">[7]Summary!#REF!</definedName>
    <definedName name="WR">[7]Summary!#REF!</definedName>
    <definedName name="xxx">#REF!</definedName>
    <definedName name="z">'[10]SO 51.4 Výkaz výměr'!#REF!</definedName>
    <definedName name="zahrnsazby">#REF!</definedName>
    <definedName name="zahrnslevy">#REF!</definedName>
    <definedName name="Zakaznik">#REF!</definedName>
    <definedName name="Základy">'[10]SO 51.4 Výkaz výměr'!#REF!</definedName>
    <definedName name="Zapis">#REF!</definedName>
    <definedName name="Zapsat">#REF!</definedName>
    <definedName name="zb">#REF!</definedName>
    <definedName name="zb_be">#REF!</definedName>
    <definedName name="zb_la">#REF!</definedName>
    <definedName name="zb_ła">#REF!</definedName>
    <definedName name="zb_ma">#REF!</definedName>
    <definedName name="zb_pf">#REF!</definedName>
    <definedName name="zb_rg">#REF!</definedName>
    <definedName name="zb_sc">#REF!</definedName>
    <definedName name="zb_sch">#REF!</definedName>
    <definedName name="zb_sp">#REF!</definedName>
    <definedName name="zb_st">#REF!</definedName>
    <definedName name="zb_stop">#REF!</definedName>
    <definedName name="Zdroj">#REF!</definedName>
    <definedName name="Zdroje">#REF!</definedName>
    <definedName name="Zemní_práce">'[10]SO 51.4 Výkaz výměr'!#REF!</definedName>
    <definedName name="Zľava10">0.9</definedName>
  </definedNames>
  <calcPr calcId="14562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42" i="53" l="1"/>
  <c r="S42" i="53"/>
  <c r="R42" i="53"/>
  <c r="Q42" i="53"/>
  <c r="P42" i="53"/>
  <c r="J318" i="53"/>
  <c r="S318" i="53"/>
  <c r="R318" i="53"/>
  <c r="Q318" i="53"/>
  <c r="P318" i="53"/>
  <c r="J312" i="53"/>
  <c r="S312" i="53"/>
  <c r="R312" i="53"/>
  <c r="Q312" i="53"/>
  <c r="P312" i="53"/>
  <c r="J306" i="53"/>
  <c r="S306" i="53"/>
  <c r="R306" i="53"/>
  <c r="Q306" i="53"/>
  <c r="P306" i="53"/>
  <c r="J24" i="53"/>
  <c r="P24" i="53"/>
  <c r="J30" i="53"/>
  <c r="P30" i="53"/>
  <c r="J36" i="53"/>
  <c r="P36" i="53"/>
  <c r="J48" i="53"/>
  <c r="P48" i="53"/>
  <c r="J54" i="53"/>
  <c r="P54" i="53"/>
  <c r="J60" i="53"/>
  <c r="P60" i="53"/>
  <c r="J66" i="53"/>
  <c r="P66" i="53"/>
  <c r="J72" i="53"/>
  <c r="P72" i="53"/>
  <c r="J78" i="53"/>
  <c r="P78" i="53"/>
  <c r="J84" i="53"/>
  <c r="P84" i="53"/>
  <c r="J90" i="53"/>
  <c r="P90" i="53"/>
  <c r="J96" i="53"/>
  <c r="P96" i="53"/>
  <c r="J102" i="53"/>
  <c r="P102" i="53"/>
  <c r="J108" i="53"/>
  <c r="P108" i="53"/>
  <c r="J114" i="53"/>
  <c r="P114" i="53"/>
  <c r="J120" i="53"/>
  <c r="P120" i="53"/>
  <c r="J126" i="53"/>
  <c r="P126" i="53"/>
  <c r="J132" i="53"/>
  <c r="P132" i="53"/>
  <c r="J138" i="53"/>
  <c r="P138" i="53"/>
  <c r="J144" i="53"/>
  <c r="P144" i="53"/>
  <c r="J150" i="53"/>
  <c r="P150" i="53"/>
  <c r="J156" i="53"/>
  <c r="P156" i="53"/>
  <c r="J162" i="53"/>
  <c r="P162" i="53"/>
  <c r="J168" i="53"/>
  <c r="P168" i="53"/>
  <c r="J174" i="53"/>
  <c r="P174" i="53"/>
  <c r="J180" i="53"/>
  <c r="P180" i="53"/>
  <c r="J186" i="53"/>
  <c r="P186" i="53"/>
  <c r="J192" i="53"/>
  <c r="P192" i="53"/>
  <c r="J198" i="53"/>
  <c r="P198" i="53"/>
  <c r="J204" i="53"/>
  <c r="P204" i="53"/>
  <c r="J210" i="53"/>
  <c r="P210" i="53"/>
  <c r="J216" i="53"/>
  <c r="P216" i="53"/>
  <c r="J222" i="53"/>
  <c r="P222" i="53"/>
  <c r="J228" i="53"/>
  <c r="P228" i="53"/>
  <c r="J234" i="53"/>
  <c r="P234" i="53"/>
  <c r="J240" i="53"/>
  <c r="P240" i="53"/>
  <c r="J246" i="53"/>
  <c r="P246" i="53"/>
  <c r="J252" i="53"/>
  <c r="P252" i="53"/>
  <c r="J258" i="53"/>
  <c r="P258" i="53"/>
  <c r="J264" i="53"/>
  <c r="P264" i="53"/>
  <c r="J270" i="53"/>
  <c r="P270" i="53"/>
  <c r="J276" i="53"/>
  <c r="P276" i="53"/>
  <c r="J282" i="53"/>
  <c r="P282" i="53"/>
  <c r="J288" i="53"/>
  <c r="P288" i="53"/>
  <c r="J294" i="53"/>
  <c r="P294" i="53"/>
  <c r="J300" i="53"/>
  <c r="P300" i="53"/>
  <c r="P17" i="53"/>
  <c r="F16" i="95"/>
  <c r="Q24" i="53"/>
  <c r="Q30" i="53"/>
  <c r="Q36" i="53"/>
  <c r="Q48" i="53"/>
  <c r="Q54" i="53"/>
  <c r="Q60" i="53"/>
  <c r="Q66" i="53"/>
  <c r="Q72" i="53"/>
  <c r="Q78" i="53"/>
  <c r="Q84" i="53"/>
  <c r="Q90" i="53"/>
  <c r="Q96" i="53"/>
  <c r="Q102" i="53"/>
  <c r="Q108" i="53"/>
  <c r="Q114" i="53"/>
  <c r="Q120" i="53"/>
  <c r="Q126" i="53"/>
  <c r="Q132" i="53"/>
  <c r="Q138" i="53"/>
  <c r="Q144" i="53"/>
  <c r="Q150" i="53"/>
  <c r="Q156" i="53"/>
  <c r="Q162" i="53"/>
  <c r="Q168" i="53"/>
  <c r="Q174" i="53"/>
  <c r="Q180" i="53"/>
  <c r="Q186" i="53"/>
  <c r="Q192" i="53"/>
  <c r="Q198" i="53"/>
  <c r="Q204" i="53"/>
  <c r="Q210" i="53"/>
  <c r="Q216" i="53"/>
  <c r="Q222" i="53"/>
  <c r="Q228" i="53"/>
  <c r="Q234" i="53"/>
  <c r="Q240" i="53"/>
  <c r="Q246" i="53"/>
  <c r="Q252" i="53"/>
  <c r="Q258" i="53"/>
  <c r="Q264" i="53"/>
  <c r="Q270" i="53"/>
  <c r="Q276" i="53"/>
  <c r="Q282" i="53"/>
  <c r="Q288" i="53"/>
  <c r="Q294" i="53"/>
  <c r="Q300" i="53"/>
  <c r="Q17" i="53"/>
  <c r="G16" i="95"/>
  <c r="R24" i="53"/>
  <c r="R30" i="53"/>
  <c r="R36" i="53"/>
  <c r="R48" i="53"/>
  <c r="R54" i="53"/>
  <c r="R60" i="53"/>
  <c r="R66" i="53"/>
  <c r="R72" i="53"/>
  <c r="R78" i="53"/>
  <c r="R84" i="53"/>
  <c r="R90" i="53"/>
  <c r="R96" i="53"/>
  <c r="R102" i="53"/>
  <c r="R108" i="53"/>
  <c r="R114" i="53"/>
  <c r="R120" i="53"/>
  <c r="R126" i="53"/>
  <c r="R132" i="53"/>
  <c r="R138" i="53"/>
  <c r="R144" i="53"/>
  <c r="R150" i="53"/>
  <c r="R156" i="53"/>
  <c r="R162" i="53"/>
  <c r="R168" i="53"/>
  <c r="R174" i="53"/>
  <c r="R180" i="53"/>
  <c r="R186" i="53"/>
  <c r="R192" i="53"/>
  <c r="R198" i="53"/>
  <c r="R204" i="53"/>
  <c r="R210" i="53"/>
  <c r="R216" i="53"/>
  <c r="R222" i="53"/>
  <c r="R228" i="53"/>
  <c r="R234" i="53"/>
  <c r="R240" i="53"/>
  <c r="R246" i="53"/>
  <c r="R252" i="53"/>
  <c r="R258" i="53"/>
  <c r="R264" i="53"/>
  <c r="R270" i="53"/>
  <c r="R276" i="53"/>
  <c r="R282" i="53"/>
  <c r="R288" i="53"/>
  <c r="R294" i="53"/>
  <c r="R300" i="53"/>
  <c r="R17" i="53"/>
  <c r="H16" i="95"/>
  <c r="S24" i="53"/>
  <c r="S30" i="53"/>
  <c r="S36" i="53"/>
  <c r="S48" i="53"/>
  <c r="S54" i="53"/>
  <c r="S60" i="53"/>
  <c r="S66" i="53"/>
  <c r="S72" i="53"/>
  <c r="S78" i="53"/>
  <c r="S84" i="53"/>
  <c r="S90" i="53"/>
  <c r="S96" i="53"/>
  <c r="S102" i="53"/>
  <c r="S108" i="53"/>
  <c r="S114" i="53"/>
  <c r="S120" i="53"/>
  <c r="S126" i="53"/>
  <c r="S132" i="53"/>
  <c r="S138" i="53"/>
  <c r="S144" i="53"/>
  <c r="S150" i="53"/>
  <c r="S156" i="53"/>
  <c r="S162" i="53"/>
  <c r="S168" i="53"/>
  <c r="S174" i="53"/>
  <c r="S180" i="53"/>
  <c r="S186" i="53"/>
  <c r="S192" i="53"/>
  <c r="S198" i="53"/>
  <c r="S204" i="53"/>
  <c r="S210" i="53"/>
  <c r="S216" i="53"/>
  <c r="S222" i="53"/>
  <c r="S228" i="53"/>
  <c r="S234" i="53"/>
  <c r="S240" i="53"/>
  <c r="S246" i="53"/>
  <c r="S252" i="53"/>
  <c r="S258" i="53"/>
  <c r="S264" i="53"/>
  <c r="S270" i="53"/>
  <c r="S276" i="53"/>
  <c r="S282" i="53"/>
  <c r="S288" i="53"/>
  <c r="S294" i="53"/>
  <c r="S300" i="53"/>
  <c r="S17" i="53"/>
  <c r="I16" i="95"/>
  <c r="J16" i="95"/>
  <c r="J17" i="95"/>
  <c r="J19" i="95"/>
  <c r="J21" i="95"/>
  <c r="J23" i="95"/>
  <c r="G17" i="95"/>
  <c r="G19" i="95"/>
  <c r="G21" i="95"/>
  <c r="H17" i="95"/>
  <c r="H19" i="95"/>
  <c r="H21" i="95"/>
  <c r="I17" i="95"/>
  <c r="I19" i="95"/>
  <c r="I21" i="95"/>
  <c r="F17" i="95"/>
  <c r="F19" i="95"/>
  <c r="F21" i="95"/>
  <c r="J17" i="53"/>
  <c r="AG53" i="4"/>
  <c r="AI54" i="4"/>
  <c r="AI55" i="4"/>
  <c r="AG51" i="4"/>
  <c r="AN51" i="4"/>
  <c r="AN53" i="4"/>
  <c r="AN54" i="4"/>
  <c r="AN55" i="4"/>
  <c r="O17" i="53"/>
  <c r="N17" i="53"/>
  <c r="M17" i="53"/>
  <c r="L17" i="53"/>
  <c r="W27" i="4"/>
  <c r="AK27" i="4"/>
  <c r="W28" i="4"/>
  <c r="W29" i="4"/>
  <c r="W30" i="4"/>
  <c r="L42" i="4"/>
  <c r="L44" i="4"/>
  <c r="L46" i="4"/>
  <c r="AM46" i="4"/>
  <c r="L47" i="4"/>
  <c r="AK23" i="4"/>
  <c r="W26" i="4"/>
  <c r="AK26" i="4"/>
  <c r="AK32" i="4"/>
</calcChain>
</file>

<file path=xl/sharedStrings.xml><?xml version="1.0" encoding="utf-8"?>
<sst xmlns="http://schemas.openxmlformats.org/spreadsheetml/2006/main" count="624" uniqueCount="366">
  <si>
    <t>Obnova objektu národní kulturní památky areál Pustevny objekt Libušína s restauračním provozem a bytem správce</t>
  </si>
  <si>
    <t>Volný interiér</t>
  </si>
  <si>
    <t>INT-01</t>
  </si>
  <si>
    <t>židle k jídelnímu stolu typ 1</t>
  </si>
  <si>
    <t>rozměr - sedák/výška</t>
  </si>
  <si>
    <t>410/400/1010 mm</t>
  </si>
  <si>
    <r>
      <t xml:space="preserve">Umístění: </t>
    </r>
    <r>
      <rPr>
        <sz val="8"/>
        <rFont val="Arial"/>
        <family val="2"/>
      </rPr>
      <t>1.10-jídelna Libušín</t>
    </r>
  </si>
  <si>
    <r>
      <t>Typ prvku:</t>
    </r>
    <r>
      <rPr>
        <sz val="8"/>
        <rFont val="Arial"/>
        <family val="2"/>
      </rPr>
      <t xml:space="preserve"> volný interiér</t>
    </r>
  </si>
  <si>
    <t>INT-02</t>
  </si>
  <si>
    <t>židle k jídelnímu stolu typ 2</t>
  </si>
  <si>
    <t>400/400/980 mm</t>
  </si>
  <si>
    <t>INT-03</t>
  </si>
  <si>
    <t>jídelní stůl</t>
  </si>
  <si>
    <t>rozměr - deska/výška =</t>
  </si>
  <si>
    <t>800/1800/740 mm</t>
  </si>
  <si>
    <t>INT-04</t>
  </si>
  <si>
    <t>800/1200/740 mm</t>
  </si>
  <si>
    <t>INT-05</t>
  </si>
  <si>
    <r>
      <t xml:space="preserve">Umístění: </t>
    </r>
    <r>
      <rPr>
        <sz val="8"/>
        <rFont val="Arial"/>
        <family val="2"/>
      </rPr>
      <t>1.03- jídelna Parma
1.10-jídelna Libušín</t>
    </r>
  </si>
  <si>
    <t>700/1200/740 mm</t>
  </si>
  <si>
    <t>INT-07</t>
  </si>
  <si>
    <t>rozměr - šířka/výška =</t>
  </si>
  <si>
    <t>500/800 mm</t>
  </si>
  <si>
    <r>
      <t xml:space="preserve">Umístění: </t>
    </r>
    <r>
      <rPr>
        <sz val="8"/>
        <rFont val="Arial"/>
        <family val="2"/>
      </rPr>
      <t>1.06 - WC - ženy
1.08 - WC - muži
2.03 - šatna - ženy
2.06 - šatna - muži</t>
    </r>
  </si>
  <si>
    <t>zrcadlo nástěnné</t>
  </si>
  <si>
    <t>INT-08</t>
  </si>
  <si>
    <t>dávkovač mýdla</t>
  </si>
  <si>
    <t>rozměr - šířka/hloubka/výška =</t>
  </si>
  <si>
    <r>
      <t xml:space="preserve">Umístění: </t>
    </r>
    <r>
      <rPr>
        <sz val="8"/>
        <rFont val="Arial"/>
        <family val="2"/>
      </rPr>
      <t>WC invalidi 1.06
WC ženy 1.07
WC muži 1.08
WC ženy 2.04
WC muži 2.05</t>
    </r>
  </si>
  <si>
    <t>odpadkový koš</t>
  </si>
  <si>
    <t>INT-09</t>
  </si>
  <si>
    <t>rozměr - objem 26,5l, rozměr</t>
  </si>
  <si>
    <t>360x160x435 mm</t>
  </si>
  <si>
    <r>
      <t xml:space="preserve">Umístění: </t>
    </r>
    <r>
      <rPr>
        <sz val="8"/>
        <rFont val="Arial"/>
        <family val="2"/>
      </rPr>
      <t>WC invalidi 1.06
WC ženy 1.07
WC muži 1.08</t>
    </r>
  </si>
  <si>
    <t>INT-10</t>
  </si>
  <si>
    <t>zásobník na toaletní papír</t>
  </si>
  <si>
    <r>
      <t xml:space="preserve">Umístění: </t>
    </r>
    <r>
      <rPr>
        <sz val="8"/>
        <rFont val="Arial"/>
        <family val="2"/>
      </rPr>
      <t>WC ženy 1.07 - kabinky
WC muži 1.08 - kabinka</t>
    </r>
  </si>
  <si>
    <t>290x100mm</t>
  </si>
  <si>
    <t>INT-16</t>
  </si>
  <si>
    <t>zásobník na ručníky</t>
  </si>
  <si>
    <t>320/100/435 mm</t>
  </si>
  <si>
    <t>rozměr - omax. Rozměr náplně</t>
  </si>
  <si>
    <t>INT-24</t>
  </si>
  <si>
    <t>spodní skříňka kuchyňská</t>
  </si>
  <si>
    <r>
      <t xml:space="preserve">Umístění: </t>
    </r>
    <r>
      <rPr>
        <sz val="8"/>
        <rFont val="Arial"/>
        <family val="2"/>
      </rPr>
      <t>2.13-obývací pokoj s k.k.</t>
    </r>
  </si>
  <si>
    <t>600/600/800 mm</t>
  </si>
  <si>
    <t>INT-25</t>
  </si>
  <si>
    <t>210/600/900 mm</t>
  </si>
  <si>
    <t>INT-26</t>
  </si>
  <si>
    <t>spodní skříňka s dřezem</t>
  </si>
  <si>
    <t>500/600/900 mm</t>
  </si>
  <si>
    <t>INT-27</t>
  </si>
  <si>
    <t>spodní skříňka kuchyňská rohová</t>
  </si>
  <si>
    <t>700/900/900 mm</t>
  </si>
  <si>
    <t>INT-28</t>
  </si>
  <si>
    <t>spodní skříňka s varnou deskou</t>
  </si>
  <si>
    <t>600/600/900 mm</t>
  </si>
  <si>
    <t>INT-29</t>
  </si>
  <si>
    <t>vešák nástěnný</t>
  </si>
  <si>
    <r>
      <t xml:space="preserve">Umístění: </t>
    </r>
    <r>
      <rPr>
        <sz val="8"/>
        <rFont val="Arial"/>
        <family val="2"/>
      </rPr>
      <t>2.03 - šatna - ženy
2.06 - šatna - muži
2.08 - předsíň</t>
    </r>
  </si>
  <si>
    <t>dl. 700 mm</t>
  </si>
  <si>
    <t>INT-30</t>
  </si>
  <si>
    <t>rozměr - deska /výška</t>
  </si>
  <si>
    <r>
      <t xml:space="preserve">Umístění:  </t>
    </r>
    <r>
      <rPr>
        <sz val="8"/>
        <rFont val="Arial"/>
        <family val="2"/>
      </rPr>
      <t>2.07 - denní místnost
2.13-obývací pokoj s k.k.</t>
    </r>
  </si>
  <si>
    <t>1200/800/740 mm</t>
  </si>
  <si>
    <t>INT-31</t>
  </si>
  <si>
    <t>toaletní štětka</t>
  </si>
  <si>
    <t xml:space="preserve">rozměr </t>
  </si>
  <si>
    <r>
      <t xml:space="preserve">Umístění:  </t>
    </r>
    <r>
      <rPr>
        <sz val="8"/>
        <rFont val="Arial"/>
        <family val="2"/>
      </rPr>
      <t>wC invalidní 1.06, WC ženy 1.07, WC muži 1.08, WC ženy 2.04, WC muži 2.05, WC 2.10</t>
    </r>
  </si>
  <si>
    <t>INT-32</t>
  </si>
  <si>
    <t>židle k jídelnímu stolu</t>
  </si>
  <si>
    <t>rozměr sedák/výška =</t>
  </si>
  <si>
    <t>400/400/870 mm</t>
  </si>
  <si>
    <r>
      <t xml:space="preserve">Umístění:  </t>
    </r>
    <r>
      <rPr>
        <sz val="8"/>
        <rFont val="Arial"/>
        <family val="2"/>
      </rPr>
      <t>2.07 - denní místnost, 2.13 obývací pokoj s k.k.</t>
    </r>
  </si>
  <si>
    <t>INT-33</t>
  </si>
  <si>
    <t>postel</t>
  </si>
  <si>
    <t>1600/2000 mm</t>
  </si>
  <si>
    <r>
      <t xml:space="preserve">Umístění:  </t>
    </r>
    <r>
      <rPr>
        <sz val="8"/>
        <rFont val="Arial"/>
        <family val="2"/>
      </rPr>
      <t>2.12 - ložnice</t>
    </r>
  </si>
  <si>
    <t>INT-34</t>
  </si>
  <si>
    <t>lavice</t>
  </si>
  <si>
    <t>rozměr hloubka/výška =</t>
  </si>
  <si>
    <t>450/450 mm</t>
  </si>
  <si>
    <r>
      <t xml:space="preserve">Umístění:  </t>
    </r>
    <r>
      <rPr>
        <sz val="8"/>
        <rFont val="Arial"/>
        <family val="2"/>
      </rPr>
      <t>1.03- jídelna, 1.10-jídelna</t>
    </r>
  </si>
  <si>
    <t>61 m</t>
  </si>
  <si>
    <t>INT-35</t>
  </si>
  <si>
    <t>příborník</t>
  </si>
  <si>
    <t>rozměr šířka/hloubka/výška =</t>
  </si>
  <si>
    <r>
      <t xml:space="preserve">Umístění:  </t>
    </r>
    <r>
      <rPr>
        <sz val="8"/>
        <rFont val="Arial"/>
        <family val="2"/>
      </rPr>
      <t>1.10-jídelna</t>
    </r>
  </si>
  <si>
    <t>1680/1150/3070 mm</t>
  </si>
  <si>
    <t>INT-37</t>
  </si>
  <si>
    <t>šatní skříň</t>
  </si>
  <si>
    <t>900/600/1800 mm</t>
  </si>
  <si>
    <t>INT-38</t>
  </si>
  <si>
    <t>nízká skříň</t>
  </si>
  <si>
    <t>1000/400/700 mm</t>
  </si>
  <si>
    <t>INT-39</t>
  </si>
  <si>
    <t>skříňka pod televizi</t>
  </si>
  <si>
    <r>
      <t xml:space="preserve">Umístění:  </t>
    </r>
    <r>
      <rPr>
        <sz val="8"/>
        <rFont val="Arial"/>
        <family val="2"/>
      </rPr>
      <t xml:space="preserve"> 2.13-obývací pokoj s k.k.</t>
    </r>
  </si>
  <si>
    <t>800/400/700 mm</t>
  </si>
  <si>
    <t>INT-40</t>
  </si>
  <si>
    <t>pohovka</t>
  </si>
  <si>
    <t>1550/2000 mm</t>
  </si>
  <si>
    <t>rozměr šířka/délka =</t>
  </si>
  <si>
    <t>INT-41</t>
  </si>
  <si>
    <t>věšáková stěna</t>
  </si>
  <si>
    <t>rozměr šířka/výška =</t>
  </si>
  <si>
    <r>
      <t xml:space="preserve">Umístění:  </t>
    </r>
    <r>
      <rPr>
        <sz val="8"/>
        <rFont val="Arial"/>
        <family val="2"/>
      </rPr>
      <t xml:space="preserve"> 2.08 - předsíň</t>
    </r>
  </si>
  <si>
    <t>900/1800 mm</t>
  </si>
  <si>
    <t>INT-43</t>
  </si>
  <si>
    <t>skříňka kancelářská</t>
  </si>
  <si>
    <t>1200/400/780 mm</t>
  </si>
  <si>
    <r>
      <t xml:space="preserve">Umístění:  </t>
    </r>
    <r>
      <rPr>
        <sz val="8"/>
        <rFont val="Arial"/>
        <family val="2"/>
      </rPr>
      <t xml:space="preserve"> 2.02 - kancelář</t>
    </r>
  </si>
  <si>
    <t>INT-44</t>
  </si>
  <si>
    <t>psací stůl</t>
  </si>
  <si>
    <t>1400/550 mm</t>
  </si>
  <si>
    <t>INT-45</t>
  </si>
  <si>
    <t>židle kancelářská jednací</t>
  </si>
  <si>
    <t>INT-46</t>
  </si>
  <si>
    <t>židle kancelářská pracovní</t>
  </si>
  <si>
    <t>INT-47</t>
  </si>
  <si>
    <t>věšák stojanový</t>
  </si>
  <si>
    <t>INT-48</t>
  </si>
  <si>
    <t>držák na toaletní papír</t>
  </si>
  <si>
    <r>
      <t xml:space="preserve">Umístění:  </t>
    </r>
    <r>
      <rPr>
        <sz val="8"/>
        <rFont val="Arial"/>
        <family val="2"/>
      </rPr>
      <t xml:space="preserve"> WC ženy 2.04
WC muži 2.05
WC 2.10</t>
    </r>
  </si>
  <si>
    <t>110x130mm</t>
  </si>
  <si>
    <t>INT-49</t>
  </si>
  <si>
    <t>rozměr výška /průměr</t>
  </si>
  <si>
    <t>270x170 mm</t>
  </si>
  <si>
    <r>
      <t xml:space="preserve">Umístění:  </t>
    </r>
    <r>
      <rPr>
        <sz val="8"/>
        <rFont val="Arial"/>
        <family val="2"/>
      </rPr>
      <t xml:space="preserve"> WC invalidi 1.06
WC ženy 1.07
WC muži 1.08
WC ženy 2.04
WC muži 2.05, WC 2.10</t>
    </r>
  </si>
  <si>
    <t>INT-50</t>
  </si>
  <si>
    <t>věšák</t>
  </si>
  <si>
    <t>rozměr délka /průměr</t>
  </si>
  <si>
    <t>45x20 mm</t>
  </si>
  <si>
    <t>INT-51</t>
  </si>
  <si>
    <t>madlo k WC pro invalidy sklopné</t>
  </si>
  <si>
    <t>rozměr délka</t>
  </si>
  <si>
    <t>830 mm</t>
  </si>
  <si>
    <r>
      <t xml:space="preserve">Umístění:  </t>
    </r>
    <r>
      <rPr>
        <sz val="8"/>
        <rFont val="Arial"/>
        <family val="2"/>
      </rPr>
      <t xml:space="preserve"> WC invalidi 1.06</t>
    </r>
  </si>
  <si>
    <t>INT-52</t>
  </si>
  <si>
    <t>madlo k WC pro invalidy pevné</t>
  </si>
  <si>
    <t>900 mm</t>
  </si>
  <si>
    <t>INT-62</t>
  </si>
  <si>
    <t>popelnice na tříděný odpad</t>
  </si>
  <si>
    <t>rozměr šířka/hloubka/výška</t>
  </si>
  <si>
    <r>
      <t xml:space="preserve">Umístění:  </t>
    </r>
    <r>
      <rPr>
        <sz val="8"/>
        <rFont val="Arial"/>
        <family val="2"/>
      </rPr>
      <t xml:space="preserve"> 1.18 - odpadky</t>
    </r>
  </si>
  <si>
    <t>INT-63</t>
  </si>
  <si>
    <t>příborník do výčepu</t>
  </si>
  <si>
    <t>2520//6802090 mm</t>
  </si>
  <si>
    <r>
      <t xml:space="preserve">Umístění:  </t>
    </r>
    <r>
      <rPr>
        <sz val="8"/>
        <rFont val="Arial"/>
        <family val="2"/>
      </rPr>
      <t xml:space="preserve"> 1.09 - výčep</t>
    </r>
  </si>
  <si>
    <t>INT-64</t>
  </si>
  <si>
    <t>příborník do ofisu</t>
  </si>
  <si>
    <r>
      <t xml:space="preserve">Umístění:  </t>
    </r>
    <r>
      <rPr>
        <sz val="8"/>
        <rFont val="Arial"/>
        <family val="2"/>
      </rPr>
      <t xml:space="preserve"> 1.11 - ofis</t>
    </r>
  </si>
  <si>
    <t>INT-65</t>
  </si>
  <si>
    <t>příborník v parmové přístavbě</t>
  </si>
  <si>
    <r>
      <t xml:space="preserve">Umístění:  </t>
    </r>
    <r>
      <rPr>
        <sz val="8"/>
        <rFont val="Arial"/>
        <family val="2"/>
      </rPr>
      <t xml:space="preserve"> 1.03 - jídelna - Parma</t>
    </r>
  </si>
  <si>
    <t>1600/350/2332 mm</t>
  </si>
  <si>
    <t>INT-66</t>
  </si>
  <si>
    <t>skříň v jídelně</t>
  </si>
  <si>
    <t>1100/3002200 mm</t>
  </si>
  <si>
    <r>
      <t xml:space="preserve">Umístění:  </t>
    </r>
    <r>
      <rPr>
        <sz val="8"/>
        <rFont val="Arial"/>
        <family val="2"/>
      </rPr>
      <t xml:space="preserve"> 1.10 - jídelna Libušín</t>
    </r>
  </si>
  <si>
    <t>INT-67</t>
  </si>
  <si>
    <t>výčep v krčku</t>
  </si>
  <si>
    <t>700/5800/900 mm</t>
  </si>
  <si>
    <t>INT-68</t>
  </si>
  <si>
    <t>výčep v krčmě</t>
  </si>
  <si>
    <t>1000/5500/900 mm</t>
  </si>
  <si>
    <r>
      <t xml:space="preserve">Umístění:  </t>
    </r>
    <r>
      <rPr>
        <sz val="8"/>
        <rFont val="Arial"/>
        <family val="2"/>
      </rPr>
      <t xml:space="preserve"> 1.03 jídelna Parma</t>
    </r>
  </si>
  <si>
    <t>INT-69</t>
  </si>
  <si>
    <t>hodiny</t>
  </si>
  <si>
    <t>rozměr šířka/výška</t>
  </si>
  <si>
    <t>840/1200 mm</t>
  </si>
  <si>
    <t>INT-70</t>
  </si>
  <si>
    <t>madlo k umyvadlu</t>
  </si>
  <si>
    <t>600 mm</t>
  </si>
  <si>
    <t>{077CBB84-8E03-4D05-A2F5-CD42935F5580}</t>
  </si>
  <si>
    <t>&gt;&gt;  skryté sloupce  &lt;&lt;</t>
  </si>
  <si>
    <t>0,01</t>
  </si>
  <si>
    <t>21</t>
  </si>
  <si>
    <t>REKAPITULACE ZAKÁZKY</t>
  </si>
  <si>
    <t>v ---  níže se nacházejí doplnkové a pomocné údaje k sestavám  --- v</t>
  </si>
  <si>
    <t>0,001</t>
  </si>
  <si>
    <t>celkem Kč bez DPH</t>
  </si>
  <si>
    <t>Poř.č.</t>
  </si>
  <si>
    <t>2) Rekapitulace objektů zakázky a soupisů prací</t>
  </si>
  <si>
    <t>3.0</t>
  </si>
  <si>
    <t>False</t>
  </si>
  <si>
    <t>Rozměry</t>
  </si>
  <si>
    <t>Mj</t>
  </si>
  <si>
    <t>kus</t>
  </si>
  <si>
    <t>Objekt:               SO 01  Hlavní objekt</t>
  </si>
  <si>
    <t>100</t>
  </si>
  <si>
    <t>m</t>
  </si>
  <si>
    <t>1) Rekapitulace zakázky</t>
  </si>
  <si>
    <t>1</t>
  </si>
  <si>
    <t>10</t>
  </si>
  <si>
    <t>15</t>
  </si>
  <si>
    <t>CELKEM       SO 01</t>
  </si>
  <si>
    <t>cena celkem</t>
  </si>
  <si>
    <t>ID</t>
  </si>
  <si>
    <t>Kód položky
URS/výrobku</t>
  </si>
  <si>
    <t>Popis položky</t>
  </si>
  <si>
    <t>Množství
celkem</t>
  </si>
  <si>
    <t>cena jednotková</t>
  </si>
  <si>
    <t>Obnova objektu národní kulturní památky areál Pustevny objekt Libušína s restauračním provozem</t>
  </si>
  <si>
    <t>Valašské muzeum v přírodě v Rožnově pod Radhoštěm Palackého 147, 756 61, Rožnov pod Radhoštěm, IČ: 000098604</t>
  </si>
  <si>
    <t>SOUPIS PRACÍ</t>
  </si>
  <si>
    <t xml:space="preserve">Zpracoval:   </t>
  </si>
  <si>
    <t xml:space="preserve">Uchazeč:   </t>
  </si>
  <si>
    <t>Stavba:               Obnova objektu NKP areál Pustevny objekt Libušína s restauračním provozem a bytem správce</t>
  </si>
  <si>
    <t>Zadavatel:         Valašské muzeum v přárodě v Rožnově pod Radhoštěm</t>
  </si>
  <si>
    <t>Projektant:         Masák a Partner s.r.o., Praha 6, Rooseveltova 39/5</t>
  </si>
  <si>
    <t>Místo:                 Areál Pustevny, Prostřední Bečva 221, 756 56</t>
  </si>
  <si>
    <t>Export VZ</t>
  </si>
  <si>
    <t>List obsahuje:</t>
  </si>
  <si>
    <r>
      <t>Materiál:</t>
    </r>
    <r>
      <rPr>
        <sz val="8"/>
        <rFont val="Arial"/>
        <family val="2"/>
      </rPr>
      <t xml:space="preserve"> </t>
    </r>
  </si>
  <si>
    <t>Kód:</t>
  </si>
  <si>
    <t>Zakázka:</t>
  </si>
  <si>
    <t>0,1</t>
  </si>
  <si>
    <t>KSO:</t>
  </si>
  <si>
    <t>CC-CZ:</t>
  </si>
  <si>
    <t>Místo:</t>
  </si>
  <si>
    <t>Areál Pustevny, Prostřední Bečva 221, 756 56</t>
  </si>
  <si>
    <t>Datum:</t>
  </si>
  <si>
    <t>10. 07. 2015</t>
  </si>
  <si>
    <t>Zadavatel:</t>
  </si>
  <si>
    <t>IČ:</t>
  </si>
  <si>
    <t>Valašské muzeum v přárodě v Rožnově pod Radhoštěm</t>
  </si>
  <si>
    <t>DIČ:</t>
  </si>
  <si>
    <t>Uchazeč:</t>
  </si>
  <si>
    <t xml:space="preserve"> </t>
  </si>
  <si>
    <t>Projektant:</t>
  </si>
  <si>
    <t>Masák a Partner s.r.o., Praha 6, Rooseveltova 39/5</t>
  </si>
  <si>
    <t>True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</si>
  <si>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</si>
  <si>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</si>
  <si>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</si>
  <si>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</si>
  <si>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</si>
  <si>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</si>
  <si>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</si>
  <si>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</si>
  <si>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</si>
  <si>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</si>
  <si>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</si>
  <si>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</si>
  <si>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</si>
  <si>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</si>
  <si>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ZAKÁZKY A SOUPISŮ PRACÍ</t>
  </si>
  <si>
    <t>Kód</t>
  </si>
  <si>
    <t>Objekt, Soupis prací</t>
  </si>
  <si>
    <t>Cena bez DPH [CZK]</t>
  </si>
  <si>
    <t>Cena s DPH [CZK]</t>
  </si>
  <si>
    <t>Typ</t>
  </si>
  <si>
    <t>Náklady zakázky celkem</t>
  </si>
  <si>
    <t>D</t>
  </si>
  <si>
    <t>0</t>
  </si>
  <si>
    <t>###NOIMPORT###</t>
  </si>
  <si>
    <t>IMPORT</t>
  </si>
  <si>
    <t>{00000000-0000-0000-0000-000000000000}</t>
  </si>
  <si>
    <t>STAV      INTERIÉR</t>
  </si>
  <si>
    <t>MEZISOUČET       SO 01 Hlavní objekty</t>
  </si>
  <si>
    <t>SO 01 HLAVNÍ OBJEKT</t>
  </si>
  <si>
    <t xml:space="preserve"> OBNOVA</t>
  </si>
  <si>
    <t>ZHODNOCENÍ</t>
  </si>
  <si>
    <t>UMĚLECKO ŘEMESLNÉ PRVKY</t>
  </si>
  <si>
    <t>STANDARTNÍ PRVKY</t>
  </si>
  <si>
    <r>
      <t xml:space="preserve">O </t>
    </r>
    <r>
      <rPr>
        <sz val="10"/>
        <rFont val="Calibri"/>
        <family val="2"/>
        <charset val="238"/>
      </rPr>
      <t>(%)</t>
    </r>
  </si>
  <si>
    <r>
      <t>Z</t>
    </r>
    <r>
      <rPr>
        <sz val="10"/>
        <rFont val="Calibri"/>
        <family val="2"/>
        <charset val="238"/>
      </rPr>
      <t xml:space="preserve"> (%)</t>
    </r>
  </si>
  <si>
    <r>
      <t>S</t>
    </r>
    <r>
      <rPr>
        <sz val="10"/>
        <rFont val="Calibri"/>
        <family val="2"/>
        <charset val="238"/>
      </rPr>
      <t xml:space="preserve"> (%)</t>
    </r>
  </si>
  <si>
    <r>
      <t>O</t>
    </r>
    <r>
      <rPr>
        <sz val="10"/>
        <rFont val="Calibri"/>
        <family val="2"/>
        <charset val="238"/>
      </rPr>
      <t xml:space="preserve"> (Kč)</t>
    </r>
  </si>
  <si>
    <r>
      <t>Z</t>
    </r>
    <r>
      <rPr>
        <sz val="10"/>
        <rFont val="Calibri"/>
        <family val="2"/>
        <charset val="238"/>
      </rPr>
      <t xml:space="preserve"> (Kč)</t>
    </r>
  </si>
  <si>
    <r>
      <t>URP</t>
    </r>
    <r>
      <rPr>
        <sz val="10"/>
        <rFont val="Calibri"/>
        <family val="2"/>
        <charset val="238"/>
      </rPr>
      <t xml:space="preserve"> (Kč)</t>
    </r>
  </si>
  <si>
    <r>
      <t>SP</t>
    </r>
    <r>
      <rPr>
        <sz val="10"/>
        <rFont val="Calibri"/>
        <family val="2"/>
        <charset val="238"/>
      </rPr>
      <t xml:space="preserve"> (Kč)</t>
    </r>
  </si>
  <si>
    <t>P.Č.</t>
  </si>
  <si>
    <t>SO</t>
  </si>
  <si>
    <t>Část</t>
  </si>
  <si>
    <t>OBLAST PROFESNÍ ČÁSTI</t>
  </si>
  <si>
    <t>SO 01</t>
  </si>
  <si>
    <t>STAV</t>
  </si>
  <si>
    <t>INTERIÉR</t>
  </si>
  <si>
    <t>Celkem</t>
  </si>
  <si>
    <t>Obnova (O)</t>
  </si>
  <si>
    <t>Zhodnocení (Z)</t>
  </si>
  <si>
    <t>Umělecko řemeslné prvky (URP)</t>
  </si>
  <si>
    <t>Standartní prvky (SP)</t>
  </si>
  <si>
    <t>MEZISOUČET</t>
  </si>
  <si>
    <t>CELKEM SO 01</t>
  </si>
  <si>
    <t>Část:                  Dělení prací na Obnovu/Zhodnocení a Umělecko řemeslné prvky/Standartní prvky</t>
  </si>
  <si>
    <r>
      <t>URP</t>
    </r>
    <r>
      <rPr>
        <sz val="10"/>
        <rFont val="Calibri"/>
        <family val="2"/>
        <charset val="238"/>
      </rPr>
      <t xml:space="preserve"> (%)</t>
    </r>
  </si>
  <si>
    <t>HLAVNÍ OBJEKT</t>
  </si>
  <si>
    <t>CELKOVÉ DĚLENÍ DLE O/Z A URP/SP</t>
  </si>
  <si>
    <t>CELKEM</t>
  </si>
  <si>
    <t xml:space="preserve">               Všeobecné podmínky pro zpracování soupisu prací</t>
  </si>
  <si>
    <t>Struktura rozpočtu obsahuje procentní přerozdělení na Umělecko řemeslné prvky a Standartní prvky</t>
  </si>
  <si>
    <t>Pozn.1</t>
  </si>
  <si>
    <t>Pozn.2</t>
  </si>
  <si>
    <t>PŘÍKLADNÉ POLOŽKY
Všechny konkrétní výrobky uváděné v dokumentaci jsou výhradně příkladným návrhem a mohou být nahrazeny za jiné odpovídajících parametrů. Ty paramentry, které výrobek v daném navrhovaném řešení vyžaduje, jsou a musí být jako jednotlivé parametry uvedeny na příslušných místech v dokumentaci a následně dodrženy. Všechny ostatní parametry výrobku slouží pro orientaci a vysvětlení návrhového řešení a nejsou závazné.
Při nahrazení takových výrobků musí dodavatel započítat do ceny i potřebu úpravy projektových podkladů, protože návrh musí být vždy po všech stránkách koordinován a prověřen se všemi částmi projektu. 
Příkladné výrobky jsou uváděny pouze tam, kde slouží jako vysvětlení zvoleného navrhu a postupu, který vždy z principu věci musí být řešen konkrétně a neuvedení příkladného výrobku by mohlo vést k mylným nebo mnohoznačným výkladům.
Příkladné výrobky jsou dále takové, kde je nezbytná jejich důkladná prostorová a funkční koordinace s ostatními parametry projektu a jiný způsob, než uvedení příkladného výrobu by nezaručil dostatečné prokázání všech souvislostí návrhu. 
Příkladné výrobky jsou dále využity v místech, kde slouží jako určení kvalitativní hladiny výrobku, kterou nelze vyjádřit jiným způsobem a dodavatel při volbě obdobné náhrady musí vzít v potaz všechny vlastnosti výrobku včetně kvality jeho zpracování vyjádřené příkladným výrobkem.
Příkladné výrobky jsou dále využity v místech, kde jsou nezbytné z důvodu kompatibility návrhu se zařízeními jiných staveb nebo zařízeními stáatních a jiných orgánů, kde by jejich záměna vyloučila funkčnost návrhu.
Příkladné výrobky jsou dále využity v místech, kde byly konkrétní výrobky diskutovány, navrženy a schváleny dotčenými orgány státní správy a jejich náhrada je nežádoucí.
O schválení předkládané náhrady rozhodne vždy odborná komise složená ze zástupců investora, technického dozoru stavby, autorského dozoru a zástupců památkové péče a to písemně. Ke změně příkladných položek schválených v rámci závazného stanoviska DOSS musí vydat souhlas i příslušný DOSS a to příslušným správním úkonem. Položky vyznačené v položkovém rozpočtu nahrazované dodavatelem za jiný musí být již při výběrovém řízení doloženy technickými listy a volba náhrady bude součástí hodnocení nabídek. Všechny nahrazované položky musí být schváleny. Schválení náhrady musí být vždy vč. konstatování, že byla dostatečně navržena a posouzena i koordinace a všechny dopady změny do ostatních částí projektu.</t>
  </si>
  <si>
    <t>Obnova objektu NKP areál Pustevny objekt Libušína s restauračním provozem a bytem správce - volný interiér + gastro</t>
  </si>
  <si>
    <t>poř.č.1 (glob. 22)</t>
  </si>
  <si>
    <t>1 (22)</t>
  </si>
  <si>
    <r>
      <t xml:space="preserve">STAVEBNÍ PŘÍPOMOCE A PŘESUN HMOT
Hodnota procent pro stavební přípomoce a přesun hmot je odvislá od položek dané podoblasti a procentní výpočet si stanovuje dle profesní kvalifikace každý příslušný zhotovitel sám.
</t>
    </r>
    <r>
      <rPr>
        <i/>
        <sz val="8"/>
        <color indexed="8"/>
        <rFont val="Arial"/>
        <family val="2"/>
        <charset val="238"/>
      </rPr>
      <t>Stavební přípomoce  - jedná se o klasickou položku</t>
    </r>
    <r>
      <rPr>
        <sz val="8"/>
        <color indexed="8"/>
        <rFont val="Arial"/>
        <family val="2"/>
      </rPr>
      <t xml:space="preserve">.
Návod: ve sloupci množství - bude výpočet = setina součtu všech položek  = (J18:J294)*0,01
                                 Ve sloupci jednotková cena budou vaše procenta stavebních přípomocí.
</t>
    </r>
    <r>
      <rPr>
        <i/>
        <sz val="8"/>
        <color indexed="8"/>
        <rFont val="Arial"/>
        <family val="2"/>
        <charset val="238"/>
      </rPr>
      <t>Přesun hmot procentní - jedná se o klasickou ceníkovou položku</t>
    </r>
    <r>
      <rPr>
        <sz val="8"/>
        <color indexed="8"/>
        <rFont val="Arial"/>
        <family val="2"/>
      </rPr>
      <t>.
Návod: ve sloupci množství - bude výpočet = setina součtu všech položek  = (J18:J294)*0,01
                                 Ve sloupci jednotková cena budou vaše procenta přesunu hmot.</t>
    </r>
  </si>
  <si>
    <t>Soupis prací a dodávek zahrnuje všechny práce a dodávky potřebné pro úplné dokončení a  předání  části "Interiér" objednateli bez vad a nedodělků ve smyslu obchodního práva.</t>
  </si>
  <si>
    <t>Veškeré typy konkrétních výrobků (uvedeny v závorce nebo např.) jsou považovány za srovnávací standard. Zhotovitel může použít jiný výrobek se stejnými nebo lepšími uvedenými vlastnostmi.</t>
  </si>
  <si>
    <t>Struktura rozpočtu obsahuje procentní přerozdělení na Obnovu a Zhodnocení</t>
  </si>
  <si>
    <t>Datum:   23.7.2018</t>
  </si>
  <si>
    <r>
      <t>Materiál:</t>
    </r>
    <r>
      <rPr>
        <sz val="8"/>
        <rFont val="Arial"/>
        <family val="2"/>
      </rPr>
      <t xml:space="preserve"> jedle</t>
    </r>
  </si>
  <si>
    <r>
      <t xml:space="preserve">Materiál: </t>
    </r>
    <r>
      <rPr>
        <sz val="8"/>
        <rFont val="Arial"/>
        <family val="2"/>
      </rPr>
      <t>jedle</t>
    </r>
  </si>
  <si>
    <r>
      <t>Materiál:</t>
    </r>
    <r>
      <rPr>
        <sz val="8"/>
        <rFont val="Arial"/>
        <family val="2"/>
      </rPr>
      <t xml:space="preserve"> smrk</t>
    </r>
  </si>
  <si>
    <t>INT-71</t>
  </si>
  <si>
    <t>Skříňka ve výčepu</t>
  </si>
  <si>
    <t>INT-72</t>
  </si>
  <si>
    <t>INT-73</t>
  </si>
  <si>
    <t>Zarážka dveří</t>
  </si>
  <si>
    <t>Krycí dvířka ovládacích prvků SHS</t>
  </si>
  <si>
    <t>450/150/700mm</t>
  </si>
  <si>
    <t>350/70/600mm</t>
  </si>
  <si>
    <t>25/45mm</t>
  </si>
  <si>
    <r>
      <t>Materiál:</t>
    </r>
    <r>
      <rPr>
        <sz val="8"/>
        <rFont val="Arial"/>
        <family val="2"/>
      </rPr>
      <t xml:space="preserve"> nerez ocel</t>
    </r>
  </si>
  <si>
    <r>
      <t xml:space="preserve">Umístění:  </t>
    </r>
    <r>
      <rPr>
        <sz val="8"/>
        <rFont val="Arial"/>
        <family val="2"/>
      </rPr>
      <t xml:space="preserve"> 1.02, 1.03, 1.08, 1.11, 2.06</t>
    </r>
  </si>
  <si>
    <t>INT-03a</t>
  </si>
  <si>
    <t>900/3600/740 mm</t>
  </si>
  <si>
    <r>
      <t>PROVEDENÍ:</t>
    </r>
    <r>
      <rPr>
        <sz val="8"/>
        <rFont val="Arial"/>
        <family val="2"/>
      </rPr>
      <t xml:space="preserve"> židle selského typu s vyřezávaným
opěrákem, ruční truhlářský výrobek s
řezbářskými detaily </t>
    </r>
  </si>
  <si>
    <r>
      <t>PROVEDENÍ:</t>
    </r>
    <r>
      <rPr>
        <sz val="8"/>
        <rFont val="Arial"/>
        <family val="2"/>
      </rPr>
      <t xml:space="preserve"> deskový stůl s vyřezávanými stojinami,
ruční truhlářský výrobek s řezbářskými
detaily</t>
    </r>
  </si>
  <si>
    <r>
      <t>PROVEDENÍ:</t>
    </r>
    <r>
      <rPr>
        <sz val="8"/>
        <rFont val="Arial"/>
        <family val="2"/>
      </rPr>
      <t xml:space="preserve"> deskový stůl s vyřezávanými stojinami,
ruční truhlářský výrobek s řezbářskými
detaily </t>
    </r>
  </si>
  <si>
    <r>
      <t>PROVEDENÍ:</t>
    </r>
    <r>
      <rPr>
        <sz val="8"/>
        <rFont val="Arial"/>
        <family val="2"/>
      </rPr>
      <t xml:space="preserve"> zasadit do do
obkladu</t>
    </r>
  </si>
  <si>
    <r>
      <t>PROVEDENÍ:</t>
    </r>
    <r>
      <rPr>
        <sz val="8"/>
        <rFont val="Arial"/>
        <family val="2"/>
      </rPr>
      <t xml:space="preserve"> Nerezový nástěnný dávkovač mýdla, plastová vnitřní nádobka, povrch
matný</t>
    </r>
  </si>
  <si>
    <r>
      <t>PROVEDENÍ:</t>
    </r>
    <r>
      <rPr>
        <sz val="8"/>
        <rFont val="Arial"/>
        <family val="2"/>
      </rPr>
      <t xml:space="preserve"> Nerezový závěsný odpadkový koš, povrch matný
</t>
    </r>
  </si>
  <si>
    <r>
      <t>PROVEDENÍ:</t>
    </r>
    <r>
      <rPr>
        <sz val="8"/>
        <rFont val="Arial"/>
        <family val="2"/>
      </rPr>
      <t xml:space="preserve"> Nerezový zásobník velkých rolí toaletního papíru, povrch matný
</t>
    </r>
  </si>
  <si>
    <r>
      <t>PROVEDENÍ:</t>
    </r>
    <r>
      <rPr>
        <sz val="8"/>
        <rFont val="Arial"/>
        <family val="2"/>
      </rPr>
      <t xml:space="preserve"> Nerezový zásobník skládaných papírových ručníků, vč.Klíče, k montáži pod omítku, povrch matný
</t>
    </r>
  </si>
  <si>
    <r>
      <t>PROVEDENÍ:</t>
    </r>
    <r>
      <rPr>
        <sz val="8"/>
        <rFont val="Arial"/>
        <family val="2"/>
      </rPr>
      <t xml:space="preserve"> spodní díl kuchyňské linky se
zásuvkami, nový prvek - typový
výrobek </t>
    </r>
  </si>
  <si>
    <r>
      <t>PROVEDENÍ:</t>
    </r>
    <r>
      <rPr>
        <sz val="8"/>
        <rFont val="Arial"/>
        <family val="2"/>
      </rPr>
      <t xml:space="preserve"> spodní díl kuchyňské linky s
nerezovým dřezem, nový prvek -, nový prvek - typový
výrobek </t>
    </r>
  </si>
  <si>
    <r>
      <t>PROVEDENÍ:</t>
    </r>
    <r>
      <rPr>
        <sz val="8"/>
        <rFont val="Arial"/>
        <family val="2"/>
      </rPr>
      <t xml:space="preserve"> spodní díl kuchyňské linky do rohu,
nový prvek - typový výrobek</t>
    </r>
  </si>
  <si>
    <r>
      <t>PROVEDENÍ:</t>
    </r>
    <r>
      <rPr>
        <sz val="8"/>
        <rFont val="Arial"/>
        <family val="2"/>
      </rPr>
      <t xml:space="preserve"> spodní díl kuchyňské linky s troubou a
varnou deskou, nový prvek - typový výrobek </t>
    </r>
  </si>
  <si>
    <r>
      <t>PROVEDENÍ:</t>
    </r>
    <r>
      <rPr>
        <sz val="8"/>
        <rFont val="Arial"/>
        <family val="2"/>
      </rPr>
      <t xml:space="preserve"> dřevěný šatnový věšák s kovovými
háky </t>
    </r>
  </si>
  <si>
    <r>
      <t>PROVEDENÍ:</t>
    </r>
    <r>
      <rPr>
        <sz val="8"/>
        <rFont val="Arial"/>
        <family val="2"/>
      </rPr>
      <t xml:space="preserve">jídelní stůl dřevěný čtyřmístný, typový
výrobek </t>
    </r>
  </si>
  <si>
    <r>
      <t xml:space="preserve">PROVEDENÍ: </t>
    </r>
    <r>
      <rPr>
        <sz val="8"/>
        <rFont val="Arial"/>
        <family val="2"/>
      </rPr>
      <t xml:space="preserve">WC kartáč s nerezovým držákem,
matný povrch, montáž na stěnu </t>
    </r>
  </si>
  <si>
    <r>
      <t xml:space="preserve">PROVEDENÍ: </t>
    </r>
    <r>
      <rPr>
        <sz val="8"/>
        <rFont val="Arial"/>
        <family val="2"/>
      </rPr>
      <t xml:space="preserve">stohovatelná dřevěná židle s
kovovými nohami, typový výrobek </t>
    </r>
  </si>
  <si>
    <r>
      <t xml:space="preserve">PROVEDENÍ: </t>
    </r>
    <r>
      <rPr>
        <sz val="8"/>
        <rFont val="Arial"/>
        <family val="2"/>
      </rPr>
      <t xml:space="preserve">dvoulůžko s dřevěným rámem ,
jednoduché, bez úložného prostoru,, typový výrobek </t>
    </r>
  </si>
  <si>
    <r>
      <t xml:space="preserve">PROVEDENÍ: </t>
    </r>
    <r>
      <rPr>
        <sz val="8"/>
        <rFont val="Arial"/>
        <family val="2"/>
      </rPr>
      <t xml:space="preserve">replika původního příborníku, ruční
truhlářský výrobek s bohatým
zdobením </t>
    </r>
  </si>
  <si>
    <r>
      <t xml:space="preserve">PROVEDENÍ: </t>
    </r>
    <r>
      <rPr>
        <sz val="8"/>
        <rFont val="Arial"/>
        <family val="2"/>
      </rPr>
      <t>šatní skříň dřevěná dvoukřídlová,
dřevěný masiv, typový výrobek</t>
    </r>
  </si>
  <si>
    <r>
      <t xml:space="preserve">PROVEDENÍ: </t>
    </r>
    <r>
      <rPr>
        <sz val="8"/>
        <rFont val="Arial"/>
        <family val="2"/>
      </rPr>
      <t>skříňka se zásuvkami a jednokřídlými
dvířky, dřevěný masiv typový výrobek</t>
    </r>
  </si>
  <si>
    <r>
      <t xml:space="preserve">PROVEDENÍ: </t>
    </r>
    <r>
      <rPr>
        <sz val="8"/>
        <rFont val="Arial"/>
        <family val="2"/>
      </rPr>
      <t xml:space="preserve">skříňka se zásuvkami, dřevěn typový výrobek </t>
    </r>
  </si>
  <si>
    <r>
      <t xml:space="preserve">PROVEDENÍ: </t>
    </r>
    <r>
      <rPr>
        <sz val="8"/>
        <rFont val="Arial"/>
        <family val="2"/>
      </rPr>
      <t>rozkládací pohovka čalouněná</t>
    </r>
  </si>
  <si>
    <r>
      <t xml:space="preserve">PROVEDENÍ: </t>
    </r>
    <r>
      <rPr>
        <sz val="8"/>
        <rFont val="Arial"/>
        <family val="2"/>
      </rPr>
      <t>dřevěné obložení s věšáky a horní
poličkou, typový výrobek</t>
    </r>
  </si>
  <si>
    <r>
      <t xml:space="preserve">PROVEDENÍ: </t>
    </r>
    <r>
      <rPr>
        <sz val="8"/>
        <rFont val="Arial"/>
        <family val="2"/>
      </rPr>
      <t>skříňka trojdílná, dřevěný masiv,, typový výrobek</t>
    </r>
  </si>
  <si>
    <r>
      <t xml:space="preserve">PROVEDENÍ: </t>
    </r>
    <r>
      <rPr>
        <sz val="8"/>
        <rFont val="Arial"/>
        <family val="2"/>
      </rPr>
      <t>psací stůl s úložnými prostory, dřevěný
masiv, typový výrobek</t>
    </r>
  </si>
  <si>
    <r>
      <t xml:space="preserve">PROVEDENÍ: </t>
    </r>
    <r>
      <rPr>
        <sz val="8"/>
        <rFont val="Arial"/>
        <family val="2"/>
      </rPr>
      <t xml:space="preserve">čalouněné židle, typový výrobek </t>
    </r>
  </si>
  <si>
    <r>
      <t xml:space="preserve">PROVEDENÍ:  </t>
    </r>
    <r>
      <rPr>
        <sz val="8"/>
        <rFont val="Arial"/>
        <family val="2"/>
      </rPr>
      <t xml:space="preserve">pracovní židle pojízdná a otočná,
čalouněná, s kovovou konstrukcí,
typový výrobek </t>
    </r>
  </si>
  <si>
    <r>
      <t xml:space="preserve">PROVEDENÍ:  </t>
    </r>
    <r>
      <rPr>
        <sz val="8"/>
        <rFont val="Arial"/>
        <family val="2"/>
      </rPr>
      <t xml:space="preserve">věšák z ohýbaného dřeva </t>
    </r>
  </si>
  <si>
    <r>
      <t xml:space="preserve">PROVEDENÍ:  </t>
    </r>
    <r>
      <rPr>
        <sz val="8"/>
        <rFont val="Arial"/>
        <family val="2"/>
      </rPr>
      <t>Nerezový držák na toaletní papír,
rozměr 110x130mm, povrch matný</t>
    </r>
  </si>
  <si>
    <r>
      <t xml:space="preserve">PROVEDENÍ:  </t>
    </r>
    <r>
      <rPr>
        <sz val="8"/>
        <rFont val="Arial"/>
        <family val="2"/>
      </rPr>
      <t xml:space="preserve">Nerezový držák na toaletní papír,
rozměr 110x130mm, povrch matný </t>
    </r>
  </si>
  <si>
    <r>
      <t xml:space="preserve">PROVEDENÍ:  </t>
    </r>
    <r>
      <rPr>
        <sz val="8"/>
        <rFont val="Arial"/>
        <family val="2"/>
      </rPr>
      <t>Nerezový věšák kulatý povrch matný</t>
    </r>
  </si>
  <si>
    <r>
      <t xml:space="preserve">PROVEDENÍ:  </t>
    </r>
    <r>
      <rPr>
        <sz val="8"/>
        <rFont val="Arial"/>
        <family val="2"/>
      </rPr>
      <t>Madlo sklopné povrch matný</t>
    </r>
  </si>
  <si>
    <r>
      <t xml:space="preserve">PROVEDENÍ:  </t>
    </r>
    <r>
      <rPr>
        <sz val="8"/>
        <rFont val="Arial"/>
        <family val="2"/>
      </rPr>
      <t>Madlo pevné povrch matný</t>
    </r>
  </si>
  <si>
    <r>
      <t xml:space="preserve">PROVEDENÍ:  </t>
    </r>
    <r>
      <rPr>
        <sz val="8"/>
        <rFont val="Arial"/>
        <family val="2"/>
      </rPr>
      <t>plastové kontejnery mobilní</t>
    </r>
  </si>
  <si>
    <r>
      <t>PROVEDENÍ: s</t>
    </r>
    <r>
      <rPr>
        <sz val="8"/>
        <rFont val="Arial"/>
        <family val="2"/>
      </rPr>
      <t>kříň barová kombinovaná - dvířka a
police, atypická, řemeslný individuální
výrobek, truhlářská práce, vestavěná
lednice a prvky UT, elektronická pokladna</t>
    </r>
  </si>
  <si>
    <r>
      <t xml:space="preserve">PROVEDENÍ: </t>
    </r>
    <r>
      <rPr>
        <sz val="8"/>
        <rFont val="Arial"/>
        <family val="2"/>
      </rPr>
      <t>skříň ktrojdílná s prosklenými dvířky
atypická, řemeslný individuální
výrobek, truhlářská práce</t>
    </r>
  </si>
  <si>
    <r>
      <t xml:space="preserve">PROVEDENÍ: </t>
    </r>
    <r>
      <rPr>
        <sz val="8"/>
        <rFont val="Arial"/>
        <family val="2"/>
      </rPr>
      <t xml:space="preserve">skříň kombinovaná - dvířka a police,
atypická, řemeslný individuální
výrobek, truhlářská práce </t>
    </r>
  </si>
  <si>
    <r>
      <t xml:space="preserve">PROVEDENÍ: </t>
    </r>
    <r>
      <rPr>
        <sz val="8"/>
        <rFont val="Arial"/>
        <family val="2"/>
      </rPr>
      <t>prosklená vitrina</t>
    </r>
  </si>
  <si>
    <r>
      <t xml:space="preserve">PROVEDENÍ: </t>
    </r>
    <r>
      <rPr>
        <sz val="8"/>
        <rFont val="Arial"/>
        <family val="2"/>
      </rPr>
      <t>dřevěný pult obložený, se skleněnou
zábranou, zdobenou dřevěným
reliefem</t>
    </r>
  </si>
  <si>
    <r>
      <t xml:space="preserve">PROVEDENÍ: </t>
    </r>
    <r>
      <rPr>
        <sz val="8"/>
        <rFont val="Arial"/>
        <family val="2"/>
      </rPr>
      <t>dřevěný pult obložený,doplněný
obkladem z latí a posuvnými dvířky</t>
    </r>
  </si>
  <si>
    <r>
      <t xml:space="preserve">PROVEDENÍ: </t>
    </r>
    <r>
      <rPr>
        <sz val="8"/>
        <rFont val="Arial"/>
        <family val="2"/>
      </rPr>
      <t>Madlo svislé pevné, matná nerez</t>
    </r>
  </si>
  <si>
    <r>
      <t xml:space="preserve">PROVEDENÍ: </t>
    </r>
    <r>
      <rPr>
        <sz val="8"/>
        <rFont val="Arial"/>
        <family val="2"/>
      </rPr>
      <t>Závěsná prosklená skříňka</t>
    </r>
  </si>
  <si>
    <r>
      <t xml:space="preserve">PROVEDENÍ: </t>
    </r>
    <r>
      <rPr>
        <sz val="8"/>
        <rFont val="Arial"/>
        <family val="2"/>
      </rPr>
      <t>Krycí dvířka ovládacích prvků</t>
    </r>
  </si>
  <si>
    <r>
      <t xml:space="preserve">PROVEDENÍ: </t>
    </r>
    <r>
      <rPr>
        <sz val="8"/>
        <rFont val="Arial"/>
        <family val="2"/>
      </rPr>
      <t>Dveřní zarážka přišroubovaná k podklaze</t>
    </r>
  </si>
  <si>
    <r>
      <t xml:space="preserve">PROVEDENÍ: </t>
    </r>
    <r>
      <rPr>
        <sz val="8"/>
        <rFont val="Arial"/>
        <family val="2"/>
      </rPr>
      <t>dřevěná vyřezávaná lavice podél
stěny, ruční truhlářský výrobek, cel.
délka lavice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</si>
</sst>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3">
    <numFmt numFmtId="6" formatCode="#,##0\ &quot;Kč&quot;;[Red]\-#,##0\ &quot;Kč&quot;"/>
    <numFmt numFmtId="8" formatCode="#,##0.00\ &quot;Kč&quot;;[Red]\-#,##0.00\ &quot;Kč&quot;"/>
    <numFmt numFmtId="41" formatCode="_-* #,##0\ _K_č_-;\-* #,##0\ _K_č_-;_-* &quot;-&quot;\ _K_č_-;_-@_-"/>
    <numFmt numFmtId="44" formatCode="_-* #,##0.00\ &quot;Kč&quot;_-;\-* #,##0.00\ &quot;Kč&quot;_-;_-* &quot;-&quot;??\ &quot;Kč&quot;_-;_-@_-"/>
    <numFmt numFmtId="43" formatCode="_-* #,##0.00\ _K_č_-;\-* #,##0.00\ _K_č_-;_-* &quot;-&quot;??\ _K_č_-;_-@_-"/>
    <numFmt numFmtId="164" formatCode="#,##0\ &quot;Kč&quot;"/>
    <numFmt numFmtId="165" formatCode="#,##0.00;\-#,##0.00"/>
    <numFmt numFmtId="166" formatCode="_(* #,##0_);_(* \(#,##0\);_(* &quot;-&quot;_);_(@_)"/>
    <numFmt numFmtId="167" formatCode="_(* #,##0.00_);_(* \(#,##0.00\);_(* &quot;-&quot;??_);_(@_)"/>
    <numFmt numFmtId="168" formatCode="0.0"/>
    <numFmt numFmtId="169" formatCode="0.00%;\-0.00%"/>
    <numFmt numFmtId="170" formatCode="dd\.mm\.yyyy"/>
    <numFmt numFmtId="171" formatCode="#,##0.00000;\-#,##0.00000"/>
    <numFmt numFmtId="172" formatCode="#,##0.000"/>
    <numFmt numFmtId="173" formatCode="#,##0.0"/>
    <numFmt numFmtId="174" formatCode="_-* #,##0\ &quot;zł&quot;_-;\-* #,##0\ &quot;zł&quot;_-;_-* &quot;-&quot;\ &quot;zł&quot;_-;_-@_-"/>
    <numFmt numFmtId="175" formatCode="_-* #,##0&quot; zł&quot;_-;\-* #,##0&quot; zł&quot;_-;_-* &quot;- zł&quot;_-;_-@_-"/>
    <numFmt numFmtId="176" formatCode="_-* #,##0\ _z_ł_-;\-* #,##0\ _z_ł_-;_-* &quot;-&quot;\ _z_ł_-;_-@_-"/>
    <numFmt numFmtId="177" formatCode="_-* #,##0\ _z_ł_-;\-* #,##0\ _z_ł_-;_-* &quot;- &quot;_z_ł_-;_-@_-"/>
    <numFmt numFmtId="178" formatCode="_-* #,##0.00\ _z_ł_-;\-* #,##0.00\ _z_ł_-;_-* &quot;-&quot;??\ _z_ł_-;_-@_-"/>
    <numFmt numFmtId="179" formatCode="_-* #,##0.00\ _z_ł_-;\-* #,##0.00\ _z_ł_-;_-* \-??\ _z_ł_-;_-@_-"/>
    <numFmt numFmtId="180" formatCode="_-* #,##0.00\ &quot;zł&quot;_-;\-* #,##0.00\ &quot;zł&quot;_-;_-* &quot;-&quot;??\ &quot;zł&quot;_-;_-@_-"/>
    <numFmt numFmtId="181" formatCode="_-* #,##0.00&quot; zł&quot;_-;\-* #,##0.00&quot; zł&quot;_-;_-* \-??&quot; zł&quot;_-;_-@_-"/>
    <numFmt numFmtId="182" formatCode="_-* #,##0\ &quot;z³&quot;_-;\-* #,##0\ &quot;z³&quot;_-;_-* &quot;-&quot;\ &quot;z³&quot;_-;_-@_-"/>
    <numFmt numFmtId="183" formatCode="_-* #,##0.00\ &quot;z³&quot;_-;\-* #,##0.00\ &quot;z³&quot;_-;_-* &quot;-&quot;??\ &quot;z³&quot;_-;_-@_-"/>
    <numFmt numFmtId="184" formatCode="0.0000"/>
    <numFmt numFmtId="185" formatCode="_(&quot;$&quot;* #,##0_);_(&quot;$&quot;* \(#,##0\);_(&quot;$&quot;* &quot;-&quot;_);_(@_)"/>
    <numFmt numFmtId="186" formatCode="_(&quot;$&quot;* #,##0.00_);_(&quot;$&quot;* \(#,##0.00\);_(&quot;$&quot;* &quot;-&quot;??_);_(@_)"/>
    <numFmt numFmtId="187" formatCode="_-* #,##0_-;\-* #,##0_-;_-* &quot;-&quot;_-;_-@_-"/>
    <numFmt numFmtId="188" formatCode="_-* #,##0.00_-;\-* #,##0.00_-;_-* &quot;-&quot;??_-;_-@_-"/>
    <numFmt numFmtId="189" formatCode="_-&quot;Ł&quot;* #,##0_-;\-&quot;Ł&quot;* #,##0_-;_-&quot;Ł&quot;* &quot;-&quot;_-;_-@_-"/>
    <numFmt numFmtId="190" formatCode="_-&quot;Ł&quot;* #,##0.00_-;\-&quot;Ł&quot;* #,##0.00_-;_-&quot;Ł&quot;* &quot;-&quot;??_-;_-@_-"/>
    <numFmt numFmtId="191" formatCode="#,##0.\-\ "/>
    <numFmt numFmtId="192" formatCode="_-* #,##0.00\ _T_L_-;\-* #,##0.00\ _T_L_-;_-* &quot;-&quot;??\ _T_L_-;_-@_-"/>
    <numFmt numFmtId="193" formatCode="#,##0.00;[Red]&quot;-&quot;#,##0.00"/>
    <numFmt numFmtId="194" formatCode="#,##0&quot;£&quot;_);[Red]\(#,##0&quot;£&quot;\)"/>
    <numFmt numFmtId="195" formatCode="#,##0_);[Red]\(#,##0_)"/>
    <numFmt numFmtId="196" formatCode="_-&quot;£&quot;* #,##0_-;\-&quot;£&quot;* #,##0_-;_-&quot;£&quot;* &quot;-&quot;_-;_-@_-"/>
    <numFmt numFmtId="197" formatCode="_-&quot;£&quot;* #,##0.00_-;\-&quot;£&quot;* #,##0.00_-;_-&quot;£&quot;* &quot;-&quot;??_-;_-@_-"/>
    <numFmt numFmtId="198" formatCode="#,##0&quot; Kč&quot;;[Red]\-#,##0&quot; Kč&quot;"/>
    <numFmt numFmtId="199" formatCode="#,##0.00&quot; Kč&quot;;[Red]\-#,##0.00&quot; Kč&quot;"/>
    <numFmt numFmtId="200" formatCode="_-* #,##0&quot; Kč&quot;_-;\-* #,##0&quot; Kč&quot;_-;_-* &quot;- Kč&quot;_-;_-@_-"/>
    <numFmt numFmtId="201" formatCode="_-* #,##0.00&quot; Kč&quot;_-;\-* #,##0.00&quot; Kč&quot;_-;_-* \-??&quot; Kč&quot;_-;_-@_-"/>
  </numFmts>
  <fonts count="170"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8"/>
      <name val="Calibri"/>
      <family val="2"/>
    </font>
    <font>
      <b/>
      <sz val="14"/>
      <name val="Arial CE"/>
      <family val="2"/>
    </font>
    <font>
      <sz val="10"/>
      <name val="Arial"/>
      <family val="2"/>
    </font>
    <font>
      <sz val="8"/>
      <name val="Trebuchet MS"/>
      <family val="2"/>
      <charset val="238"/>
    </font>
    <font>
      <sz val="8"/>
      <name val="MS Sans Serif"/>
      <family val="2"/>
      <charset val="238"/>
    </font>
    <font>
      <sz val="9"/>
      <name val="Trebuchet MS"/>
      <family val="2"/>
      <charset val="238"/>
    </font>
    <font>
      <sz val="9"/>
      <color indexed="10"/>
      <name val="Trebuchet MS"/>
      <family val="2"/>
      <charset val="238"/>
    </font>
    <font>
      <sz val="9"/>
      <name val="Arial CE"/>
      <family val="2"/>
      <charset val="238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i/>
      <sz val="11"/>
      <color indexed="23"/>
      <name val="Calibri"/>
      <family val="2"/>
    </font>
    <font>
      <u/>
      <sz val="8"/>
      <color indexed="12"/>
      <name val="Trebuchet MS"/>
      <family val="2"/>
      <charset val="238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8"/>
      <name val="Trebuchet MS"/>
      <family val="2"/>
      <charset val="238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sz val="8"/>
      <color indexed="43"/>
      <name val="Trebuchet MS"/>
      <family val="2"/>
      <charset val="238"/>
    </font>
    <font>
      <sz val="10"/>
      <name val="Trebuchet MS"/>
      <family val="2"/>
      <charset val="238"/>
    </font>
    <font>
      <sz val="10"/>
      <color indexed="16"/>
      <name val="Trebuchet MS"/>
      <family val="2"/>
      <charset val="238"/>
    </font>
    <font>
      <u/>
      <sz val="10"/>
      <color indexed="12"/>
      <name val="Trebuchet MS"/>
      <family val="2"/>
      <charset val="238"/>
    </font>
    <font>
      <sz val="8"/>
      <color indexed="48"/>
      <name val="Trebuchet MS"/>
      <family val="2"/>
      <charset val="238"/>
    </font>
    <font>
      <b/>
      <sz val="16"/>
      <name val="Trebuchet MS"/>
      <family val="2"/>
      <charset val="238"/>
    </font>
    <font>
      <sz val="9"/>
      <color indexed="55"/>
      <name val="Trebuchet MS"/>
      <family val="2"/>
      <charset val="238"/>
    </font>
    <font>
      <b/>
      <sz val="12"/>
      <name val="Trebuchet MS"/>
      <family val="2"/>
      <charset val="238"/>
    </font>
    <font>
      <b/>
      <sz val="10"/>
      <name val="Trebuchet MS"/>
      <family val="2"/>
      <charset val="238"/>
    </font>
    <font>
      <sz val="8"/>
      <color indexed="55"/>
      <name val="Trebuchet MS"/>
      <family val="2"/>
      <charset val="238"/>
    </font>
    <font>
      <b/>
      <sz val="9"/>
      <name val="Trebuchet MS"/>
      <family val="2"/>
      <charset val="238"/>
    </font>
    <font>
      <sz val="12"/>
      <color indexed="55"/>
      <name val="Trebuchet MS"/>
      <family val="2"/>
      <charset val="238"/>
    </font>
    <font>
      <b/>
      <sz val="12"/>
      <color indexed="16"/>
      <name val="Trebuchet MS"/>
      <family val="2"/>
      <charset val="238"/>
    </font>
    <font>
      <sz val="12"/>
      <name val="Trebuchet MS"/>
      <family val="2"/>
      <charset val="238"/>
    </font>
    <font>
      <sz val="18"/>
      <color indexed="12"/>
      <name val="Wingdings 2"/>
      <family val="1"/>
    </font>
    <font>
      <sz val="11"/>
      <name val="Trebuchet MS"/>
      <family val="2"/>
      <charset val="238"/>
    </font>
    <font>
      <b/>
      <sz val="11"/>
      <color indexed="56"/>
      <name val="Trebuchet MS"/>
      <family val="2"/>
      <charset val="238"/>
    </font>
    <font>
      <b/>
      <i/>
      <sz val="10"/>
      <color indexed="56"/>
      <name val="Trebuchet MS"/>
      <family val="2"/>
    </font>
    <font>
      <i/>
      <sz val="10"/>
      <color indexed="56"/>
      <name val="Trebuchet MS"/>
      <family val="2"/>
    </font>
    <font>
      <b/>
      <i/>
      <sz val="10"/>
      <name val="Trebuchet MS"/>
      <family val="2"/>
    </font>
    <font>
      <sz val="11"/>
      <color indexed="55"/>
      <name val="Trebuchet MS"/>
      <family val="2"/>
      <charset val="238"/>
    </font>
    <font>
      <sz val="10"/>
      <name val="Arial CE"/>
      <family val="2"/>
      <charset val="238"/>
    </font>
    <font>
      <b/>
      <i/>
      <sz val="10"/>
      <color indexed="10"/>
      <name val="Trebuchet MS"/>
      <family val="2"/>
    </font>
    <font>
      <i/>
      <sz val="10"/>
      <color indexed="10"/>
      <name val="Trebuchet MS"/>
      <family val="2"/>
    </font>
    <font>
      <b/>
      <i/>
      <sz val="12"/>
      <color indexed="17"/>
      <name val="Trebuchet MS"/>
      <family val="2"/>
    </font>
    <font>
      <sz val="10"/>
      <name val="Helvetica"/>
      <family val="2"/>
      <charset val="238"/>
    </font>
    <font>
      <sz val="10"/>
      <name val="Helvetica"/>
      <family val="2"/>
      <charset val="238"/>
    </font>
    <font>
      <sz val="10"/>
      <name val="Arial CE"/>
      <family val="2"/>
      <charset val="238"/>
    </font>
    <font>
      <sz val="10"/>
      <name val="Arial CE"/>
      <family val="2"/>
      <charset val="238"/>
    </font>
    <font>
      <sz val="10"/>
      <name val="Arial"/>
      <family val="2"/>
    </font>
    <font>
      <sz val="10"/>
      <name val="Helvetica"/>
      <family val="2"/>
      <charset val="238"/>
    </font>
    <font>
      <sz val="10"/>
      <name val="Arial Narrow"/>
      <family val="2"/>
    </font>
    <font>
      <sz val="10"/>
      <name val="MS Sans Serif"/>
      <family val="2"/>
    </font>
    <font>
      <u/>
      <sz val="10"/>
      <color indexed="12"/>
      <name val="Arial"/>
      <family val="2"/>
    </font>
    <font>
      <sz val="12"/>
      <name val="Times New Roman"/>
      <family val="1"/>
    </font>
    <font>
      <sz val="10"/>
      <name val="Univers (WN)"/>
    </font>
    <font>
      <b/>
      <i/>
      <sz val="10"/>
      <name val="Times New Roman"/>
      <family val="1"/>
    </font>
    <font>
      <sz val="10"/>
      <name val="Arial Tur"/>
    </font>
    <font>
      <sz val="8"/>
      <name val="HelveticaNewE"/>
    </font>
    <font>
      <b/>
      <sz val="10"/>
      <name val="Times New Roman"/>
      <family val="1"/>
    </font>
    <font>
      <sz val="12"/>
      <color indexed="24"/>
      <name val="Chicago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color indexed="24"/>
      <name val="Chicago"/>
      <family val="2"/>
    </font>
    <font>
      <b/>
      <sz val="12"/>
      <color indexed="24"/>
      <name val="Chicago"/>
      <family val="2"/>
    </font>
    <font>
      <b/>
      <sz val="18"/>
      <name val="Times New Roman"/>
      <family val="1"/>
    </font>
    <font>
      <b/>
      <sz val="14"/>
      <name val="Times New Roman"/>
      <family val="1"/>
    </font>
    <font>
      <i/>
      <sz val="10"/>
      <name val="News Serif EE"/>
      <family val="1"/>
    </font>
    <font>
      <u/>
      <sz val="8.1"/>
      <color indexed="12"/>
      <name val="Arial CE"/>
      <family val="2"/>
      <charset val="238"/>
    </font>
    <font>
      <u/>
      <sz val="10"/>
      <color indexed="12"/>
      <name val="Arial CE"/>
      <family val="2"/>
    </font>
    <font>
      <sz val="10"/>
      <color indexed="62"/>
      <name val="Arial"/>
      <family val="2"/>
    </font>
    <font>
      <sz val="8"/>
      <color indexed="8"/>
      <name val=".HelveticaLightTTEE"/>
      <family val="2"/>
    </font>
    <font>
      <sz val="10"/>
      <name val="Sans EE"/>
      <family val="2"/>
    </font>
    <font>
      <b/>
      <sz val="12"/>
      <name val="Times CE"/>
    </font>
    <font>
      <b/>
      <i/>
      <sz val="10"/>
      <color indexed="9"/>
      <name val="Albertus Medium"/>
      <family val="2"/>
    </font>
    <font>
      <b/>
      <sz val="11"/>
      <name val="Arial CE"/>
      <family val="2"/>
    </font>
    <font>
      <sz val="10"/>
      <name val="Arial"/>
      <family val="2"/>
    </font>
    <font>
      <sz val="10"/>
      <color indexed="8"/>
      <name val="Calibri"/>
      <family val="2"/>
      <charset val="238"/>
    </font>
    <font>
      <sz val="10"/>
      <name val="MS Sans Serif"/>
      <family val="2"/>
    </font>
    <font>
      <sz val="10"/>
      <name val="Arial PL"/>
    </font>
    <font>
      <b/>
      <sz val="10"/>
      <color indexed="8"/>
      <name val="Arial CE"/>
      <family val="2"/>
      <charset val="238"/>
    </font>
    <font>
      <shadow/>
      <sz val="12"/>
      <name val="Times CE"/>
    </font>
    <font>
      <b/>
      <sz val="8"/>
      <color indexed="8"/>
      <name val="Arial CE"/>
      <family val="2"/>
    </font>
    <font>
      <b/>
      <sz val="8"/>
      <name val="Arial"/>
      <family val="2"/>
    </font>
    <font>
      <i/>
      <sz val="10"/>
      <name val="Comic Sans MS"/>
      <family val="4"/>
    </font>
    <font>
      <sz val="8"/>
      <color indexed="10"/>
      <name val="Arial Narrow"/>
      <family val="2"/>
    </font>
    <font>
      <b/>
      <sz val="10"/>
      <name val="Arial CE"/>
      <family val="2"/>
    </font>
    <font>
      <b/>
      <sz val="11"/>
      <color indexed="10"/>
      <name val="Arial CE"/>
      <family val="2"/>
    </font>
    <font>
      <sz val="10"/>
      <name val="Arial Narrow"/>
      <family val="2"/>
    </font>
    <font>
      <sz val="10"/>
      <name val="MS Sans Serif"/>
      <family val="2"/>
    </font>
    <font>
      <sz val="10"/>
      <color indexed="9"/>
      <name val="Arial"/>
      <family val="2"/>
    </font>
    <font>
      <sz val="10"/>
      <color indexed="12"/>
      <name val="Arial CE"/>
      <family val="2"/>
    </font>
    <font>
      <b/>
      <sz val="10"/>
      <color indexed="8"/>
      <name val="Arial"/>
      <family val="2"/>
    </font>
    <font>
      <b/>
      <sz val="12"/>
      <name val="Arial CE"/>
      <family val="2"/>
    </font>
    <font>
      <b/>
      <sz val="24"/>
      <name val="Tahoma"/>
      <family val="2"/>
    </font>
    <font>
      <sz val="10"/>
      <color indexed="16"/>
      <name val="Arial CE"/>
      <family val="2"/>
    </font>
    <font>
      <b/>
      <sz val="10"/>
      <color indexed="10"/>
      <name val="Arial CE"/>
      <family val="2"/>
    </font>
    <font>
      <sz val="14"/>
      <name val="Tahoma"/>
      <family val="2"/>
    </font>
    <font>
      <b/>
      <sz val="18"/>
      <color indexed="62"/>
      <name val="Cambria"/>
      <family val="2"/>
    </font>
    <font>
      <b/>
      <sz val="20"/>
      <name val="Arial"/>
      <family val="2"/>
    </font>
    <font>
      <sz val="8"/>
      <color indexed="10"/>
      <name val="Arial"/>
      <family val="2"/>
    </font>
    <font>
      <sz val="11"/>
      <color indexed="16"/>
      <name val="Trebuchet MS"/>
      <family val="2"/>
      <charset val="238"/>
    </font>
    <font>
      <sz val="10"/>
      <name val="Times New Roman CE"/>
      <family val="1"/>
    </font>
    <font>
      <sz val="8"/>
      <color indexed="8"/>
      <name val="Calibri"/>
      <family val="2"/>
    </font>
    <font>
      <b/>
      <sz val="11"/>
      <color indexed="16"/>
      <name val="Calibri"/>
      <family val="2"/>
    </font>
    <font>
      <b/>
      <i/>
      <sz val="10"/>
      <color indexed="12"/>
      <name val="Trebuchet MS"/>
      <family val="2"/>
    </font>
    <font>
      <sz val="11"/>
      <color indexed="12"/>
      <name val="Calibri"/>
      <family val="2"/>
    </font>
    <font>
      <i/>
      <sz val="12"/>
      <color indexed="12"/>
      <name val="Trebuchet MS"/>
      <family val="2"/>
    </font>
    <font>
      <b/>
      <sz val="11"/>
      <color indexed="12"/>
      <name val="Calibri"/>
      <family val="2"/>
    </font>
    <font>
      <b/>
      <sz val="8"/>
      <color indexed="55"/>
      <name val="Trebuchet MS"/>
      <family val="2"/>
      <charset val="238"/>
    </font>
    <font>
      <sz val="12"/>
      <color indexed="8"/>
      <name val="Arial"/>
      <family val="2"/>
    </font>
    <font>
      <sz val="12"/>
      <color indexed="10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b/>
      <sz val="9"/>
      <name val="Arial"/>
      <family val="2"/>
      <charset val="238"/>
    </font>
    <font>
      <b/>
      <sz val="9"/>
      <color indexed="10"/>
      <name val="Arial"/>
      <family val="2"/>
      <charset val="238"/>
    </font>
    <font>
      <sz val="9"/>
      <color indexed="10"/>
      <name val="Arial"/>
      <family val="2"/>
      <charset val="238"/>
    </font>
    <font>
      <sz val="9"/>
      <name val="Arial"/>
      <family val="2"/>
      <charset val="238"/>
    </font>
    <font>
      <sz val="11"/>
      <color indexed="8"/>
      <name val="Arial"/>
      <family val="2"/>
      <charset val="238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b/>
      <sz val="9"/>
      <color indexed="8"/>
      <name val="Arial"/>
      <family val="2"/>
      <charset val="238"/>
    </font>
    <font>
      <i/>
      <sz val="11"/>
      <color theme="3" tint="-0.249977111117893"/>
      <name val="Calibri"/>
      <family val="2"/>
      <charset val="238"/>
    </font>
    <font>
      <b/>
      <sz val="9"/>
      <color rgb="FF000000"/>
      <name val="Arial"/>
      <family val="2"/>
      <charset val="238"/>
    </font>
    <font>
      <sz val="10"/>
      <color theme="3" tint="-0.249977111117893"/>
      <name val="Calibri"/>
      <family val="2"/>
      <charset val="238"/>
    </font>
    <font>
      <b/>
      <sz val="10"/>
      <color theme="3" tint="-0.249977111117893"/>
      <name val="Calibri"/>
      <family val="2"/>
      <charset val="238"/>
    </font>
    <font>
      <b/>
      <i/>
      <sz val="10"/>
      <color theme="3" tint="-0.249977111117893"/>
      <name val="Calibri"/>
      <family val="2"/>
      <charset val="238"/>
    </font>
    <font>
      <b/>
      <sz val="12"/>
      <color theme="3" tint="-0.249977111117893"/>
      <name val="Calibri"/>
      <family val="2"/>
      <charset val="238"/>
    </font>
    <font>
      <i/>
      <sz val="9"/>
      <color theme="3" tint="-0.249977111117893"/>
      <name val="Trebuchet MS"/>
      <family val="2"/>
      <charset val="238"/>
    </font>
    <font>
      <i/>
      <sz val="10"/>
      <color theme="3" tint="-0.249977111117893"/>
      <name val="Calibri"/>
      <family val="2"/>
      <charset val="238"/>
    </font>
    <font>
      <u/>
      <sz val="11"/>
      <color theme="11"/>
      <name val="Calibri"/>
      <family val="2"/>
    </font>
    <font>
      <sz val="8"/>
      <color rgb="FFFF0000"/>
      <name val="Arial"/>
      <family val="2"/>
      <charset val="238"/>
    </font>
    <font>
      <b/>
      <i/>
      <sz val="11"/>
      <color theme="3" tint="-0.249977111117893"/>
      <name val="Calibri"/>
      <family val="2"/>
      <charset val="238"/>
    </font>
    <font>
      <sz val="11"/>
      <color theme="3" tint="-0.249977111117893"/>
      <name val="Calibri"/>
      <family val="2"/>
      <charset val="238"/>
    </font>
    <font>
      <b/>
      <sz val="11"/>
      <color theme="3" tint="-0.249977111117893"/>
      <name val="Calibri"/>
      <family val="2"/>
      <charset val="238"/>
    </font>
    <font>
      <b/>
      <i/>
      <sz val="9"/>
      <name val="Trebuchet MS"/>
      <family val="2"/>
      <charset val="238"/>
    </font>
    <font>
      <b/>
      <i/>
      <sz val="12"/>
      <color theme="3" tint="-0.249977111117893"/>
      <name val="Calibri"/>
      <family val="2"/>
      <charset val="238"/>
    </font>
    <font>
      <i/>
      <sz val="11"/>
      <color indexed="8"/>
      <name val="Calibri"/>
      <family val="2"/>
      <charset val="238"/>
    </font>
    <font>
      <sz val="8"/>
      <name val="Trebuchet MS"/>
      <family val="2"/>
      <charset val="238"/>
    </font>
    <font>
      <u/>
      <sz val="8"/>
      <color indexed="12"/>
      <name val="Trebuchet MS"/>
      <family val="2"/>
      <charset val="238"/>
    </font>
    <font>
      <sz val="12"/>
      <name val="formata"/>
      <charset val="238"/>
    </font>
    <font>
      <u/>
      <sz val="12"/>
      <color indexed="8"/>
      <name val="formata"/>
      <charset val="238"/>
    </font>
    <font>
      <sz val="10"/>
      <name val="Tahoma"/>
      <family val="2"/>
      <charset val="238"/>
    </font>
    <font>
      <i/>
      <sz val="8"/>
      <color indexed="8"/>
      <name val="Arial"/>
      <family val="2"/>
      <charset val="238"/>
    </font>
  </fonts>
  <fills count="7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51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50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41"/>
        <bgColor indexed="4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8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24"/>
        <bgColor indexed="9"/>
      </patternFill>
    </fill>
    <fill>
      <patternFill patternType="solid">
        <fgColor indexed="22"/>
        <bgColor indexed="3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15"/>
      </patternFill>
    </fill>
    <fill>
      <patternFill patternType="solid">
        <fgColor indexed="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rgb="FF000000"/>
      </patternFill>
    </fill>
    <fill>
      <patternFill patternType="solid">
        <fgColor theme="6" tint="0.59999389629810485"/>
        <bgColor indexed="15"/>
      </patternFill>
    </fill>
    <fill>
      <patternFill patternType="solid">
        <fgColor theme="6" tint="0.59996337778862885"/>
        <bgColor indexed="64"/>
      </patternFill>
    </fill>
  </fills>
  <borders count="7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hair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12"/>
      </left>
      <right style="thin">
        <color indexed="12"/>
      </right>
      <top/>
      <bottom style="thin">
        <color indexed="1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double">
        <color indexed="52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indexed="48"/>
      </right>
      <top/>
      <bottom style="thin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48"/>
      </left>
      <right style="thin">
        <color indexed="48"/>
      </right>
      <top/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5"/>
      </top>
      <bottom/>
      <diagonal/>
    </border>
    <border>
      <left/>
      <right/>
      <top/>
      <bottom style="thin">
        <color indexed="48"/>
      </bottom>
      <diagonal/>
    </border>
    <border>
      <left style="medium">
        <color indexed="10"/>
      </left>
      <right style="medium">
        <color indexed="10"/>
      </right>
      <top style="medium">
        <color indexed="10"/>
      </top>
      <bottom style="medium">
        <color indexed="10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thin">
        <color auto="1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hair">
        <color indexed="8"/>
      </right>
      <top style="thin">
        <color auto="1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auto="1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 style="thin">
        <color indexed="8"/>
      </bottom>
      <diagonal/>
    </border>
  </borders>
  <cellStyleXfs count="2739">
    <xf numFmtId="0" fontId="0" fillId="0" borderId="0"/>
    <xf numFmtId="0" fontId="71" fillId="0" borderId="0"/>
    <xf numFmtId="0" fontId="72" fillId="0" borderId="0"/>
    <xf numFmtId="0" fontId="2" fillId="0" borderId="0"/>
    <xf numFmtId="0" fontId="73" fillId="0" borderId="0" applyProtection="0"/>
    <xf numFmtId="0" fontId="72" fillId="0" borderId="0"/>
    <xf numFmtId="0" fontId="72" fillId="0" borderId="0"/>
    <xf numFmtId="0" fontId="74" fillId="0" borderId="0" applyProtection="0"/>
    <xf numFmtId="0" fontId="73" fillId="0" borderId="0" applyProtection="0"/>
    <xf numFmtId="0" fontId="2" fillId="0" borderId="0"/>
    <xf numFmtId="0" fontId="72" fillId="0" borderId="0"/>
    <xf numFmtId="0" fontId="72" fillId="0" borderId="0"/>
    <xf numFmtId="0" fontId="73" fillId="0" borderId="0" applyProtection="0"/>
    <xf numFmtId="0" fontId="72" fillId="0" borderId="0"/>
    <xf numFmtId="0" fontId="73" fillId="0" borderId="0" applyProtection="0"/>
    <xf numFmtId="0" fontId="73" fillId="0" borderId="0" applyProtection="0"/>
    <xf numFmtId="0" fontId="72" fillId="0" borderId="0"/>
    <xf numFmtId="174" fontId="2" fillId="0" borderId="0" applyFont="0" applyFill="0" applyBorder="0" applyAlignment="0" applyProtection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72" fillId="0" borderId="0"/>
    <xf numFmtId="0" fontId="2" fillId="0" borderId="0"/>
    <xf numFmtId="0" fontId="2" fillId="0" borderId="0"/>
    <xf numFmtId="174" fontId="2" fillId="0" borderId="0" applyFont="0" applyFill="0" applyBorder="0" applyAlignment="0" applyProtection="0"/>
    <xf numFmtId="175" fontId="75" fillId="0" borderId="0" applyFill="0" applyBorder="0" applyAlignment="0" applyProtection="0"/>
    <xf numFmtId="0" fontId="71" fillId="0" borderId="0"/>
    <xf numFmtId="0" fontId="72" fillId="0" borderId="0"/>
    <xf numFmtId="0" fontId="72" fillId="0" borderId="0"/>
    <xf numFmtId="0" fontId="7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76" fillId="0" borderId="0"/>
    <xf numFmtId="49" fontId="77" fillId="0" borderId="0"/>
    <xf numFmtId="49" fontId="114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114" fillId="0" borderId="0"/>
    <xf numFmtId="49" fontId="77" fillId="0" borderId="0"/>
    <xf numFmtId="49" fontId="114" fillId="0" borderId="0"/>
    <xf numFmtId="49" fontId="114" fillId="0" borderId="0"/>
    <xf numFmtId="49" fontId="77" fillId="0" borderId="0"/>
    <xf numFmtId="49" fontId="77" fillId="0" borderId="0"/>
    <xf numFmtId="49" fontId="114" fillId="0" borderId="0"/>
    <xf numFmtId="49" fontId="77" fillId="0" borderId="0"/>
    <xf numFmtId="49" fontId="77" fillId="0" borderId="0"/>
    <xf numFmtId="49" fontId="114" fillId="0" borderId="0"/>
    <xf numFmtId="49" fontId="77" fillId="0" borderId="0"/>
    <xf numFmtId="49" fontId="114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114" fillId="0" borderId="0"/>
    <xf numFmtId="49" fontId="77" fillId="0" borderId="0"/>
    <xf numFmtId="49" fontId="114" fillId="0" borderId="0"/>
    <xf numFmtId="49" fontId="114" fillId="0" borderId="0"/>
    <xf numFmtId="49" fontId="77" fillId="0" borderId="0"/>
    <xf numFmtId="49" fontId="77" fillId="0" borderId="0"/>
    <xf numFmtId="49" fontId="114" fillId="0" borderId="0"/>
    <xf numFmtId="49" fontId="77" fillId="0" borderId="0"/>
    <xf numFmtId="49" fontId="77" fillId="0" borderId="0"/>
    <xf numFmtId="49" fontId="114" fillId="0" borderId="0"/>
    <xf numFmtId="49" fontId="77" fillId="0" borderId="0"/>
    <xf numFmtId="49" fontId="114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114" fillId="0" borderId="0"/>
    <xf numFmtId="49" fontId="77" fillId="0" borderId="0"/>
    <xf numFmtId="49" fontId="114" fillId="0" borderId="0"/>
    <xf numFmtId="49" fontId="114" fillId="0" borderId="0"/>
    <xf numFmtId="49" fontId="77" fillId="0" borderId="0"/>
    <xf numFmtId="49" fontId="77" fillId="0" borderId="0"/>
    <xf numFmtId="49" fontId="114" fillId="0" borderId="0"/>
    <xf numFmtId="49" fontId="77" fillId="0" borderId="0"/>
    <xf numFmtId="49" fontId="77" fillId="0" borderId="0"/>
    <xf numFmtId="49" fontId="114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114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114" fillId="0" borderId="0"/>
    <xf numFmtId="49" fontId="77" fillId="0" borderId="0"/>
    <xf numFmtId="49" fontId="114" fillId="0" borderId="0"/>
    <xf numFmtId="49" fontId="114" fillId="0" borderId="0"/>
    <xf numFmtId="49" fontId="77" fillId="0" borderId="0"/>
    <xf numFmtId="49" fontId="77" fillId="0" borderId="0"/>
    <xf numFmtId="49" fontId="114" fillId="0" borderId="0"/>
    <xf numFmtId="49" fontId="77" fillId="0" borderId="0"/>
    <xf numFmtId="49" fontId="77" fillId="0" borderId="0"/>
    <xf numFmtId="49" fontId="114" fillId="0" borderId="0"/>
    <xf numFmtId="49" fontId="77" fillId="0" borderId="0"/>
    <xf numFmtId="49" fontId="114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114" fillId="0" borderId="0"/>
    <xf numFmtId="49" fontId="77" fillId="0" borderId="0"/>
    <xf numFmtId="49" fontId="114" fillId="0" borderId="0"/>
    <xf numFmtId="49" fontId="114" fillId="0" borderId="0"/>
    <xf numFmtId="49" fontId="77" fillId="0" borderId="0"/>
    <xf numFmtId="49" fontId="77" fillId="0" borderId="0"/>
    <xf numFmtId="49" fontId="114" fillId="0" borderId="0"/>
    <xf numFmtId="49" fontId="77" fillId="0" borderId="0"/>
    <xf numFmtId="49" fontId="77" fillId="0" borderId="0"/>
    <xf numFmtId="49" fontId="114" fillId="0" borderId="0"/>
    <xf numFmtId="49" fontId="77" fillId="0" borderId="0"/>
    <xf numFmtId="49" fontId="114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114" fillId="0" borderId="0"/>
    <xf numFmtId="49" fontId="77" fillId="0" borderId="0"/>
    <xf numFmtId="49" fontId="114" fillId="0" borderId="0"/>
    <xf numFmtId="49" fontId="114" fillId="0" borderId="0"/>
    <xf numFmtId="49" fontId="77" fillId="0" borderId="0"/>
    <xf numFmtId="49" fontId="77" fillId="0" borderId="0"/>
    <xf numFmtId="49" fontId="114" fillId="0" borderId="0"/>
    <xf numFmtId="49" fontId="77" fillId="0" borderId="0"/>
    <xf numFmtId="49" fontId="77" fillId="0" borderId="0"/>
    <xf numFmtId="49" fontId="114" fillId="0" borderId="0"/>
    <xf numFmtId="49" fontId="77" fillId="0" borderId="0"/>
    <xf numFmtId="0" fontId="73" fillId="0" borderId="0" applyProtection="0"/>
    <xf numFmtId="0" fontId="72" fillId="0" borderId="0"/>
    <xf numFmtId="0" fontId="72" fillId="0" borderId="0"/>
    <xf numFmtId="0" fontId="71" fillId="0" borderId="0"/>
    <xf numFmtId="0" fontId="73" fillId="0" borderId="0" applyProtection="0"/>
    <xf numFmtId="0" fontId="73" fillId="0" borderId="0" applyProtection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 applyProtection="0"/>
    <xf numFmtId="0" fontId="72" fillId="0" borderId="0"/>
    <xf numFmtId="0" fontId="72" fillId="0" borderId="0"/>
    <xf numFmtId="0" fontId="75" fillId="0" borderId="0"/>
    <xf numFmtId="0" fontId="3" fillId="2" borderId="0" applyProtection="0"/>
    <xf numFmtId="0" fontId="3" fillId="3" borderId="0" applyProtection="0"/>
    <xf numFmtId="0" fontId="3" fillId="2" borderId="0" applyProtection="0"/>
    <xf numFmtId="0" fontId="3" fillId="2" borderId="0" applyProtection="0"/>
    <xf numFmtId="0" fontId="3" fillId="2" borderId="0" applyProtection="0"/>
    <xf numFmtId="0" fontId="3" fillId="2" borderId="0" applyProtection="0"/>
    <xf numFmtId="0" fontId="3" fillId="3" borderId="0" applyProtection="0"/>
    <xf numFmtId="0" fontId="3" fillId="3" borderId="0" applyProtection="0"/>
    <xf numFmtId="0" fontId="3" fillId="3" borderId="0" applyProtection="0"/>
    <xf numFmtId="0" fontId="3" fillId="3" borderId="0" applyProtection="0"/>
    <xf numFmtId="0" fontId="3" fillId="3" borderId="0" applyProtection="0"/>
    <xf numFmtId="0" fontId="3" fillId="3" borderId="0" applyProtection="0"/>
    <xf numFmtId="0" fontId="3" fillId="2" borderId="0" applyProtection="0"/>
    <xf numFmtId="0" fontId="3" fillId="2" borderId="0" applyProtection="0"/>
    <xf numFmtId="0" fontId="3" fillId="2" borderId="0" applyProtection="0"/>
    <xf numFmtId="0" fontId="3" fillId="2" borderId="0" applyProtection="0"/>
    <xf numFmtId="0" fontId="3" fillId="3" borderId="0" applyProtection="0"/>
    <xf numFmtId="0" fontId="3" fillId="3" borderId="0" applyProtection="0"/>
    <xf numFmtId="0" fontId="3" fillId="3" borderId="0" applyProtection="0"/>
    <xf numFmtId="0" fontId="3" fillId="3" borderId="0" applyProtection="0"/>
    <xf numFmtId="0" fontId="3" fillId="3" borderId="0" applyProtection="0"/>
    <xf numFmtId="0" fontId="3" fillId="3" borderId="0" applyProtection="0"/>
    <xf numFmtId="0" fontId="3" fillId="2" borderId="0" applyProtection="0"/>
    <xf numFmtId="0" fontId="3" fillId="2" borderId="0" applyProtection="0"/>
    <xf numFmtId="0" fontId="3" fillId="2" borderId="0" applyProtection="0"/>
    <xf numFmtId="0" fontId="3" fillId="2" borderId="0" applyProtection="0"/>
    <xf numFmtId="0" fontId="3" fillId="3" borderId="0" applyProtection="0"/>
    <xf numFmtId="0" fontId="3" fillId="3" borderId="0" applyProtection="0"/>
    <xf numFmtId="0" fontId="3" fillId="3" borderId="0" applyProtection="0"/>
    <xf numFmtId="0" fontId="3" fillId="3" borderId="0" applyProtection="0"/>
    <xf numFmtId="0" fontId="3" fillId="3" borderId="0" applyProtection="0"/>
    <xf numFmtId="198" fontId="2" fillId="0" borderId="0" applyFill="0" applyBorder="0" applyAlignment="0" applyProtection="0"/>
    <xf numFmtId="6" fontId="115" fillId="0" borderId="0" applyFont="0" applyFill="0" applyBorder="0" applyAlignment="0" applyProtection="0"/>
    <xf numFmtId="6" fontId="78" fillId="0" borderId="0" applyFont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6" fontId="115" fillId="0" borderId="0" applyFont="0" applyFill="0" applyBorder="0" applyAlignment="0" applyProtection="0"/>
    <xf numFmtId="6" fontId="115" fillId="0" borderId="0" applyFont="0" applyFill="0" applyBorder="0" applyAlignment="0" applyProtection="0"/>
    <xf numFmtId="6" fontId="115" fillId="0" borderId="0" applyFont="0" applyFill="0" applyBorder="0" applyAlignment="0" applyProtection="0"/>
    <xf numFmtId="6" fontId="115" fillId="0" borderId="0" applyFont="0" applyFill="0" applyBorder="0" applyAlignment="0" applyProtection="0"/>
    <xf numFmtId="6" fontId="115" fillId="0" borderId="0" applyFont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6" fontId="115" fillId="0" borderId="0" applyFont="0" applyFill="0" applyBorder="0" applyAlignment="0" applyProtection="0"/>
    <xf numFmtId="6" fontId="78" fillId="0" borderId="0" applyFont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6" fontId="115" fillId="0" borderId="0" applyFont="0" applyFill="0" applyBorder="0" applyAlignment="0" applyProtection="0"/>
    <xf numFmtId="6" fontId="115" fillId="0" borderId="0" applyFont="0" applyFill="0" applyBorder="0" applyAlignment="0" applyProtection="0"/>
    <xf numFmtId="6" fontId="115" fillId="0" borderId="0" applyFont="0" applyFill="0" applyBorder="0" applyAlignment="0" applyProtection="0"/>
    <xf numFmtId="6" fontId="115" fillId="0" borderId="0" applyFont="0" applyFill="0" applyBorder="0" applyAlignment="0" applyProtection="0"/>
    <xf numFmtId="6" fontId="115" fillId="0" borderId="0" applyFont="0" applyFill="0" applyBorder="0" applyAlignment="0" applyProtection="0"/>
    <xf numFmtId="6" fontId="115" fillId="0" borderId="0" applyFont="0" applyFill="0" applyBorder="0" applyAlignment="0" applyProtection="0"/>
    <xf numFmtId="6" fontId="78" fillId="0" borderId="0" applyFont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6" fontId="115" fillId="0" borderId="0" applyFont="0" applyFill="0" applyBorder="0" applyAlignment="0" applyProtection="0"/>
    <xf numFmtId="6" fontId="115" fillId="0" borderId="0" applyFont="0" applyFill="0" applyBorder="0" applyAlignment="0" applyProtection="0"/>
    <xf numFmtId="6" fontId="115" fillId="0" borderId="0" applyFont="0" applyFill="0" applyBorder="0" applyAlignment="0" applyProtection="0"/>
    <xf numFmtId="6" fontId="115" fillId="0" borderId="0" applyFont="0" applyFill="0" applyBorder="0" applyAlignment="0" applyProtection="0"/>
    <xf numFmtId="6" fontId="115" fillId="0" borderId="0" applyFont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6" fontId="115" fillId="0" borderId="0" applyFont="0" applyFill="0" applyBorder="0" applyAlignment="0" applyProtection="0"/>
    <xf numFmtId="6" fontId="78" fillId="0" borderId="0" applyFont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6" fontId="115" fillId="0" borderId="0" applyFont="0" applyFill="0" applyBorder="0" applyAlignment="0" applyProtection="0"/>
    <xf numFmtId="6" fontId="115" fillId="0" borderId="0" applyFont="0" applyFill="0" applyBorder="0" applyAlignment="0" applyProtection="0"/>
    <xf numFmtId="6" fontId="115" fillId="0" borderId="0" applyFont="0" applyFill="0" applyBorder="0" applyAlignment="0" applyProtection="0"/>
    <xf numFmtId="6" fontId="115" fillId="0" borderId="0" applyFont="0" applyFill="0" applyBorder="0" applyAlignment="0" applyProtection="0"/>
    <xf numFmtId="6" fontId="115" fillId="0" borderId="0" applyFont="0" applyFill="0" applyBorder="0" applyAlignment="0" applyProtection="0"/>
    <xf numFmtId="6" fontId="115" fillId="0" borderId="0" applyFont="0" applyFill="0" applyBorder="0" applyAlignment="0" applyProtection="0"/>
    <xf numFmtId="6" fontId="78" fillId="0" borderId="0" applyFont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6" fontId="115" fillId="0" borderId="0" applyFont="0" applyFill="0" applyBorder="0" applyAlignment="0" applyProtection="0"/>
    <xf numFmtId="6" fontId="115" fillId="0" borderId="0" applyFont="0" applyFill="0" applyBorder="0" applyAlignment="0" applyProtection="0"/>
    <xf numFmtId="6" fontId="115" fillId="0" borderId="0" applyFont="0" applyFill="0" applyBorder="0" applyAlignment="0" applyProtection="0"/>
    <xf numFmtId="6" fontId="115" fillId="0" borderId="0" applyFont="0" applyFill="0" applyBorder="0" applyAlignment="0" applyProtection="0"/>
    <xf numFmtId="6" fontId="115" fillId="0" borderId="0" applyFont="0" applyFill="0" applyBorder="0" applyAlignment="0" applyProtection="0"/>
    <xf numFmtId="6" fontId="115" fillId="0" borderId="0" applyFont="0" applyFill="0" applyBorder="0" applyAlignment="0" applyProtection="0"/>
    <xf numFmtId="6" fontId="78" fillId="0" borderId="0" applyFont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6" fontId="115" fillId="0" borderId="0" applyFont="0" applyFill="0" applyBorder="0" applyAlignment="0" applyProtection="0"/>
    <xf numFmtId="6" fontId="115" fillId="0" borderId="0" applyFont="0" applyFill="0" applyBorder="0" applyAlignment="0" applyProtection="0"/>
    <xf numFmtId="6" fontId="115" fillId="0" borderId="0" applyFont="0" applyFill="0" applyBorder="0" applyAlignment="0" applyProtection="0"/>
    <xf numFmtId="6" fontId="115" fillId="0" borderId="0" applyFont="0" applyFill="0" applyBorder="0" applyAlignment="0" applyProtection="0"/>
    <xf numFmtId="6" fontId="115" fillId="0" borderId="0" applyFont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0" fontId="3" fillId="4" borderId="0" applyProtection="0"/>
    <xf numFmtId="0" fontId="2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9" fontId="2" fillId="0" borderId="0" applyFill="0" applyBorder="0" applyAlignment="0" applyProtection="0"/>
    <xf numFmtId="8" fontId="115" fillId="0" borderId="0" applyFont="0" applyFill="0" applyBorder="0" applyAlignment="0" applyProtection="0"/>
    <xf numFmtId="8" fontId="78" fillId="0" borderId="0" applyFont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8" fontId="115" fillId="0" borderId="0" applyFont="0" applyFill="0" applyBorder="0" applyAlignment="0" applyProtection="0"/>
    <xf numFmtId="8" fontId="115" fillId="0" borderId="0" applyFont="0" applyFill="0" applyBorder="0" applyAlignment="0" applyProtection="0"/>
    <xf numFmtId="8" fontId="115" fillId="0" borderId="0" applyFont="0" applyFill="0" applyBorder="0" applyAlignment="0" applyProtection="0"/>
    <xf numFmtId="8" fontId="115" fillId="0" borderId="0" applyFont="0" applyFill="0" applyBorder="0" applyAlignment="0" applyProtection="0"/>
    <xf numFmtId="8" fontId="115" fillId="0" borderId="0" applyFont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8" fontId="115" fillId="0" borderId="0" applyFont="0" applyFill="0" applyBorder="0" applyAlignment="0" applyProtection="0"/>
    <xf numFmtId="8" fontId="78" fillId="0" borderId="0" applyFont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8" fontId="115" fillId="0" borderId="0" applyFont="0" applyFill="0" applyBorder="0" applyAlignment="0" applyProtection="0"/>
    <xf numFmtId="8" fontId="115" fillId="0" borderId="0" applyFont="0" applyFill="0" applyBorder="0" applyAlignment="0" applyProtection="0"/>
    <xf numFmtId="8" fontId="115" fillId="0" borderId="0" applyFont="0" applyFill="0" applyBorder="0" applyAlignment="0" applyProtection="0"/>
    <xf numFmtId="8" fontId="115" fillId="0" borderId="0" applyFont="0" applyFill="0" applyBorder="0" applyAlignment="0" applyProtection="0"/>
    <xf numFmtId="8" fontId="115" fillId="0" borderId="0" applyFont="0" applyFill="0" applyBorder="0" applyAlignment="0" applyProtection="0"/>
    <xf numFmtId="8" fontId="115" fillId="0" borderId="0" applyFont="0" applyFill="0" applyBorder="0" applyAlignment="0" applyProtection="0"/>
    <xf numFmtId="8" fontId="78" fillId="0" borderId="0" applyFont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8" fontId="115" fillId="0" borderId="0" applyFont="0" applyFill="0" applyBorder="0" applyAlignment="0" applyProtection="0"/>
    <xf numFmtId="8" fontId="115" fillId="0" borderId="0" applyFont="0" applyFill="0" applyBorder="0" applyAlignment="0" applyProtection="0"/>
    <xf numFmtId="8" fontId="115" fillId="0" borderId="0" applyFont="0" applyFill="0" applyBorder="0" applyAlignment="0" applyProtection="0"/>
    <xf numFmtId="8" fontId="115" fillId="0" borderId="0" applyFont="0" applyFill="0" applyBorder="0" applyAlignment="0" applyProtection="0"/>
    <xf numFmtId="8" fontId="115" fillId="0" borderId="0" applyFont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8" fontId="115" fillId="0" borderId="0" applyFont="0" applyFill="0" applyBorder="0" applyAlignment="0" applyProtection="0"/>
    <xf numFmtId="8" fontId="78" fillId="0" borderId="0" applyFont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8" fontId="115" fillId="0" borderId="0" applyFont="0" applyFill="0" applyBorder="0" applyAlignment="0" applyProtection="0"/>
    <xf numFmtId="8" fontId="115" fillId="0" borderId="0" applyFont="0" applyFill="0" applyBorder="0" applyAlignment="0" applyProtection="0"/>
    <xf numFmtId="8" fontId="115" fillId="0" borderId="0" applyFont="0" applyFill="0" applyBorder="0" applyAlignment="0" applyProtection="0"/>
    <xf numFmtId="8" fontId="115" fillId="0" borderId="0" applyFont="0" applyFill="0" applyBorder="0" applyAlignment="0" applyProtection="0"/>
    <xf numFmtId="8" fontId="115" fillId="0" borderId="0" applyFont="0" applyFill="0" applyBorder="0" applyAlignment="0" applyProtection="0"/>
    <xf numFmtId="8" fontId="115" fillId="0" borderId="0" applyFont="0" applyFill="0" applyBorder="0" applyAlignment="0" applyProtection="0"/>
    <xf numFmtId="8" fontId="78" fillId="0" borderId="0" applyFont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8" fontId="115" fillId="0" borderId="0" applyFont="0" applyFill="0" applyBorder="0" applyAlignment="0" applyProtection="0"/>
    <xf numFmtId="8" fontId="115" fillId="0" borderId="0" applyFont="0" applyFill="0" applyBorder="0" applyAlignment="0" applyProtection="0"/>
    <xf numFmtId="8" fontId="115" fillId="0" borderId="0" applyFont="0" applyFill="0" applyBorder="0" applyAlignment="0" applyProtection="0"/>
    <xf numFmtId="8" fontId="115" fillId="0" borderId="0" applyFont="0" applyFill="0" applyBorder="0" applyAlignment="0" applyProtection="0"/>
    <xf numFmtId="8" fontId="115" fillId="0" borderId="0" applyFont="0" applyFill="0" applyBorder="0" applyAlignment="0" applyProtection="0"/>
    <xf numFmtId="8" fontId="115" fillId="0" borderId="0" applyFont="0" applyFill="0" applyBorder="0" applyAlignment="0" applyProtection="0"/>
    <xf numFmtId="8" fontId="78" fillId="0" borderId="0" applyFont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8" fontId="115" fillId="0" borderId="0" applyFont="0" applyFill="0" applyBorder="0" applyAlignment="0" applyProtection="0"/>
    <xf numFmtId="8" fontId="115" fillId="0" borderId="0" applyFont="0" applyFill="0" applyBorder="0" applyAlignment="0" applyProtection="0"/>
    <xf numFmtId="8" fontId="115" fillId="0" borderId="0" applyFont="0" applyFill="0" applyBorder="0" applyAlignment="0" applyProtection="0"/>
    <xf numFmtId="8" fontId="115" fillId="0" borderId="0" applyFont="0" applyFill="0" applyBorder="0" applyAlignment="0" applyProtection="0"/>
    <xf numFmtId="8" fontId="115" fillId="0" borderId="0" applyFont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0" fontId="3" fillId="2" borderId="0" applyProtection="0"/>
    <xf numFmtId="0" fontId="3" fillId="4" borderId="0" applyProtection="0"/>
    <xf numFmtId="0" fontId="3" fillId="2" borderId="0" applyProtection="0"/>
    <xf numFmtId="0" fontId="3" fillId="2" borderId="0" applyProtection="0"/>
    <xf numFmtId="0" fontId="3" fillId="2" borderId="0" applyProtection="0"/>
    <xf numFmtId="0" fontId="3" fillId="4" borderId="0" applyProtection="0"/>
    <xf numFmtId="0" fontId="3" fillId="4" borderId="0" applyProtection="0"/>
    <xf numFmtId="0" fontId="3" fillId="4" borderId="0" applyProtection="0"/>
    <xf numFmtId="0" fontId="3" fillId="4" borderId="0" applyProtection="0"/>
    <xf numFmtId="0" fontId="3" fillId="3" borderId="0" applyProtection="0"/>
    <xf numFmtId="0" fontId="3" fillId="2" borderId="0" applyProtection="0"/>
    <xf numFmtId="0" fontId="3" fillId="2" borderId="0" applyProtection="0"/>
    <xf numFmtId="0" fontId="3" fillId="2" borderId="0" applyProtection="0"/>
    <xf numFmtId="0" fontId="3" fillId="2" borderId="0" applyProtection="0"/>
    <xf numFmtId="0" fontId="3" fillId="3" borderId="0" applyProtection="0"/>
    <xf numFmtId="0" fontId="3" fillId="3" borderId="0" applyProtection="0"/>
    <xf numFmtId="0" fontId="3" fillId="3" borderId="0" applyProtection="0"/>
    <xf numFmtId="0" fontId="3" fillId="3" borderId="0" applyProtection="0"/>
    <xf numFmtId="0" fontId="3" fillId="3" borderId="0" applyProtection="0"/>
    <xf numFmtId="0" fontId="3" fillId="3" borderId="0" applyProtection="0"/>
    <xf numFmtId="0" fontId="3" fillId="2" borderId="0" applyProtection="0"/>
    <xf numFmtId="0" fontId="3" fillId="2" borderId="0" applyProtection="0"/>
    <xf numFmtId="0" fontId="3" fillId="2" borderId="0" applyProtection="0"/>
    <xf numFmtId="0" fontId="3" fillId="2" borderId="0" applyProtection="0"/>
    <xf numFmtId="0" fontId="3" fillId="3" borderId="0" applyProtection="0"/>
    <xf numFmtId="0" fontId="3" fillId="3" borderId="0" applyProtection="0"/>
    <xf numFmtId="0" fontId="3" fillId="3" borderId="0" applyProtection="0"/>
    <xf numFmtId="0" fontId="3" fillId="3" borderId="0" applyProtection="0"/>
    <xf numFmtId="0" fontId="3" fillId="3" borderId="0" applyProtection="0"/>
    <xf numFmtId="0" fontId="3" fillId="3" borderId="0" applyProtection="0"/>
    <xf numFmtId="0" fontId="3" fillId="2" borderId="0" applyProtection="0"/>
    <xf numFmtId="0" fontId="3" fillId="2" borderId="0" applyProtection="0"/>
    <xf numFmtId="0" fontId="3" fillId="2" borderId="0" applyProtection="0"/>
    <xf numFmtId="0" fontId="3" fillId="2" borderId="0" applyProtection="0"/>
    <xf numFmtId="0" fontId="3" fillId="3" borderId="0" applyProtection="0"/>
    <xf numFmtId="0" fontId="3" fillId="3" borderId="0" applyProtection="0"/>
    <xf numFmtId="0" fontId="3" fillId="3" borderId="0" applyProtection="0"/>
    <xf numFmtId="0" fontId="3" fillId="3" borderId="0" applyProtection="0"/>
    <xf numFmtId="0" fontId="3" fillId="3" borderId="0" applyProtection="0"/>
    <xf numFmtId="0" fontId="3" fillId="4" borderId="0" applyProtection="0"/>
    <xf numFmtId="0" fontId="3" fillId="4" borderId="0" applyProtection="0"/>
    <xf numFmtId="0" fontId="3" fillId="4" borderId="0" applyProtection="0"/>
    <xf numFmtId="0" fontId="3" fillId="4" borderId="0" applyProtection="0"/>
    <xf numFmtId="174" fontId="2" fillId="0" borderId="0" applyFont="0" applyFill="0" applyBorder="0" applyAlignment="0" applyProtection="0"/>
    <xf numFmtId="0" fontId="67" fillId="0" borderId="0" applyProtection="0"/>
    <xf numFmtId="0" fontId="7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8" fontId="78" fillId="0" borderId="0" applyFont="0" applyFill="0" applyBorder="0" applyAlignment="0" applyProtection="0"/>
    <xf numFmtId="0" fontId="72" fillId="0" borderId="0"/>
    <xf numFmtId="0" fontId="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 applyProtection="0"/>
    <xf numFmtId="0" fontId="72" fillId="0" borderId="0"/>
    <xf numFmtId="0" fontId="76" fillId="0" borderId="0"/>
    <xf numFmtId="0" fontId="79" fillId="0" borderId="0" applyNumberFormat="0" applyFill="0" applyBorder="0" applyAlignment="0" applyProtection="0">
      <alignment vertical="top"/>
      <protection locked="0"/>
    </xf>
    <xf numFmtId="8" fontId="78" fillId="0" borderId="0" applyFont="0" applyFill="0" applyBorder="0" applyAlignment="0" applyProtection="0"/>
    <xf numFmtId="0" fontId="27" fillId="0" borderId="0"/>
    <xf numFmtId="0" fontId="80" fillId="0" borderId="0"/>
    <xf numFmtId="0" fontId="76" fillId="0" borderId="0"/>
    <xf numFmtId="40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0" fontId="72" fillId="0" borderId="0"/>
    <xf numFmtId="0" fontId="7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6" fontId="2" fillId="0" borderId="0" applyFont="0" applyFill="0" applyBorder="0" applyAlignment="0" applyProtection="0"/>
    <xf numFmtId="177" fontId="2" fillId="0" borderId="0" applyFill="0" applyBorder="0" applyAlignment="0" applyProtection="0"/>
    <xf numFmtId="177" fontId="2" fillId="0" borderId="0" applyFill="0" applyBorder="0" applyAlignment="0" applyProtection="0"/>
    <xf numFmtId="177" fontId="2" fillId="0" borderId="0" applyFill="0" applyBorder="0" applyAlignment="0" applyProtection="0"/>
    <xf numFmtId="177" fontId="2" fillId="0" borderId="0" applyFill="0" applyBorder="0" applyAlignment="0" applyProtection="0"/>
    <xf numFmtId="177" fontId="75" fillId="0" borderId="0" applyFill="0" applyBorder="0" applyAlignment="0" applyProtection="0"/>
    <xf numFmtId="178" fontId="2" fillId="0" borderId="0" applyFont="0" applyFill="0" applyBorder="0" applyAlignment="0" applyProtection="0"/>
    <xf numFmtId="179" fontId="2" fillId="0" borderId="0" applyFill="0" applyBorder="0" applyAlignment="0" applyProtection="0"/>
    <xf numFmtId="179" fontId="2" fillId="0" borderId="0" applyFill="0" applyBorder="0" applyAlignment="0" applyProtection="0"/>
    <xf numFmtId="179" fontId="2" fillId="0" borderId="0" applyFill="0" applyBorder="0" applyAlignment="0" applyProtection="0"/>
    <xf numFmtId="179" fontId="2" fillId="0" borderId="0" applyFill="0" applyBorder="0" applyAlignment="0" applyProtection="0"/>
    <xf numFmtId="179" fontId="75" fillId="0" borderId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ill="0" applyBorder="0" applyAlignment="0" applyProtection="0"/>
    <xf numFmtId="181" fontId="2" fillId="0" borderId="0" applyFill="0" applyBorder="0" applyAlignment="0" applyProtection="0"/>
    <xf numFmtId="181" fontId="2" fillId="0" borderId="0" applyFill="0" applyBorder="0" applyAlignment="0" applyProtection="0"/>
    <xf numFmtId="181" fontId="2" fillId="0" borderId="0" applyFill="0" applyBorder="0" applyAlignment="0" applyProtection="0"/>
    <xf numFmtId="181" fontId="75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6" fontId="2" fillId="0" borderId="0" applyFont="0" applyFill="0" applyBorder="0" applyAlignment="0" applyProtection="0"/>
    <xf numFmtId="177" fontId="2" fillId="0" borderId="0" applyFill="0" applyBorder="0" applyAlignment="0" applyProtection="0"/>
    <xf numFmtId="177" fontId="2" fillId="0" borderId="0" applyFill="0" applyBorder="0" applyAlignment="0" applyProtection="0"/>
    <xf numFmtId="177" fontId="2" fillId="0" borderId="0" applyFill="0" applyBorder="0" applyAlignment="0" applyProtection="0"/>
    <xf numFmtId="177" fontId="2" fillId="0" borderId="0" applyFill="0" applyBorder="0" applyAlignment="0" applyProtection="0"/>
    <xf numFmtId="177" fontId="75" fillId="0" borderId="0" applyFill="0" applyBorder="0" applyAlignment="0" applyProtection="0"/>
    <xf numFmtId="178" fontId="2" fillId="0" borderId="0" applyFont="0" applyFill="0" applyBorder="0" applyAlignment="0" applyProtection="0"/>
    <xf numFmtId="179" fontId="2" fillId="0" borderId="0" applyFill="0" applyBorder="0" applyAlignment="0" applyProtection="0"/>
    <xf numFmtId="179" fontId="2" fillId="0" borderId="0" applyFill="0" applyBorder="0" applyAlignment="0" applyProtection="0"/>
    <xf numFmtId="179" fontId="2" fillId="0" borderId="0" applyFill="0" applyBorder="0" applyAlignment="0" applyProtection="0"/>
    <xf numFmtId="179" fontId="2" fillId="0" borderId="0" applyFill="0" applyBorder="0" applyAlignment="0" applyProtection="0"/>
    <xf numFmtId="179" fontId="75" fillId="0" borderId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ill="0" applyBorder="0" applyAlignment="0" applyProtection="0"/>
    <xf numFmtId="181" fontId="2" fillId="0" borderId="0" applyFill="0" applyBorder="0" applyAlignment="0" applyProtection="0"/>
    <xf numFmtId="181" fontId="2" fillId="0" borderId="0" applyFill="0" applyBorder="0" applyAlignment="0" applyProtection="0"/>
    <xf numFmtId="181" fontId="2" fillId="0" borderId="0" applyFill="0" applyBorder="0" applyAlignment="0" applyProtection="0"/>
    <xf numFmtId="181" fontId="75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 applyProtection="0"/>
    <xf numFmtId="0" fontId="2" fillId="0" borderId="0"/>
    <xf numFmtId="0" fontId="72" fillId="0" borderId="0"/>
    <xf numFmtId="0" fontId="7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 applyProtection="0"/>
    <xf numFmtId="0" fontId="74" fillId="0" borderId="0" applyProtection="0"/>
    <xf numFmtId="0" fontId="73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73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73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74" fillId="0" borderId="0" applyProtection="0"/>
    <xf numFmtId="0" fontId="73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73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73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49" fontId="74" fillId="0" borderId="1"/>
    <xf numFmtId="200" fontId="128" fillId="0" borderId="2" applyProtection="0">
      <alignment horizontal="center"/>
    </xf>
    <xf numFmtId="198" fontId="2" fillId="0" borderId="0" applyFill="0" applyBorder="0" applyAlignment="0" applyProtection="0"/>
    <xf numFmtId="49" fontId="74" fillId="0" borderId="1"/>
    <xf numFmtId="49" fontId="73" fillId="0" borderId="2"/>
    <xf numFmtId="49" fontId="67" fillId="0" borderId="2"/>
    <xf numFmtId="49" fontId="67" fillId="0" borderId="2"/>
    <xf numFmtId="49" fontId="67" fillId="0" borderId="2"/>
    <xf numFmtId="49" fontId="74" fillId="0" borderId="1"/>
    <xf numFmtId="49" fontId="74" fillId="0" borderId="1"/>
    <xf numFmtId="49" fontId="74" fillId="0" borderId="1"/>
    <xf numFmtId="49" fontId="74" fillId="0" borderId="1"/>
    <xf numFmtId="49" fontId="74" fillId="0" borderId="1"/>
    <xf numFmtId="49" fontId="67" fillId="0" borderId="2"/>
    <xf numFmtId="49" fontId="74" fillId="0" borderId="1"/>
    <xf numFmtId="49" fontId="73" fillId="0" borderId="2"/>
    <xf numFmtId="49" fontId="67" fillId="0" borderId="2"/>
    <xf numFmtId="49" fontId="67" fillId="0" borderId="2"/>
    <xf numFmtId="49" fontId="67" fillId="0" borderId="2"/>
    <xf numFmtId="49" fontId="74" fillId="0" borderId="1"/>
    <xf numFmtId="49" fontId="74" fillId="0" borderId="1"/>
    <xf numFmtId="49" fontId="74" fillId="0" borderId="1"/>
    <xf numFmtId="49" fontId="74" fillId="0" borderId="1"/>
    <xf numFmtId="49" fontId="74" fillId="0" borderId="1"/>
    <xf numFmtId="49" fontId="67" fillId="0" borderId="2"/>
    <xf numFmtId="49" fontId="74" fillId="0" borderId="1"/>
    <xf numFmtId="49" fontId="73" fillId="0" borderId="2"/>
    <xf numFmtId="49" fontId="67" fillId="0" borderId="2"/>
    <xf numFmtId="49" fontId="67" fillId="0" borderId="2"/>
    <xf numFmtId="49" fontId="67" fillId="0" borderId="2"/>
    <xf numFmtId="49" fontId="74" fillId="0" borderId="1"/>
    <xf numFmtId="49" fontId="74" fillId="0" borderId="1"/>
    <xf numFmtId="49" fontId="74" fillId="0" borderId="1"/>
    <xf numFmtId="49" fontId="74" fillId="0" borderId="1"/>
    <xf numFmtId="49" fontId="74" fillId="0" borderId="1"/>
    <xf numFmtId="49" fontId="67" fillId="0" borderId="2"/>
    <xf numFmtId="49" fontId="73" fillId="0" borderId="2"/>
    <xf numFmtId="49" fontId="73" fillId="0" borderId="2"/>
    <xf numFmtId="49" fontId="67" fillId="0" borderId="2"/>
    <xf numFmtId="49" fontId="67" fillId="0" borderId="2"/>
    <xf numFmtId="49" fontId="67" fillId="0" borderId="2"/>
    <xf numFmtId="49" fontId="67" fillId="0" borderId="2"/>
    <xf numFmtId="49" fontId="67" fillId="0" borderId="2"/>
    <xf numFmtId="49" fontId="67" fillId="0" borderId="2"/>
    <xf numFmtId="49" fontId="67" fillId="0" borderId="2"/>
    <xf numFmtId="49" fontId="74" fillId="0" borderId="1"/>
    <xf numFmtId="49" fontId="74" fillId="0" borderId="1"/>
    <xf numFmtId="49" fontId="73" fillId="0" borderId="2"/>
    <xf numFmtId="49" fontId="67" fillId="0" borderId="2"/>
    <xf numFmtId="49" fontId="67" fillId="0" borderId="2"/>
    <xf numFmtId="49" fontId="67" fillId="0" borderId="2"/>
    <xf numFmtId="49" fontId="74" fillId="0" borderId="1"/>
    <xf numFmtId="49" fontId="74" fillId="0" borderId="1"/>
    <xf numFmtId="49" fontId="74" fillId="0" borderId="1"/>
    <xf numFmtId="49" fontId="74" fillId="0" borderId="1"/>
    <xf numFmtId="49" fontId="74" fillId="0" borderId="1"/>
    <xf numFmtId="49" fontId="67" fillId="0" borderId="2"/>
    <xf numFmtId="49" fontId="74" fillId="0" borderId="1"/>
    <xf numFmtId="49" fontId="73" fillId="0" borderId="2"/>
    <xf numFmtId="49" fontId="67" fillId="0" borderId="2"/>
    <xf numFmtId="49" fontId="67" fillId="0" borderId="2"/>
    <xf numFmtId="49" fontId="67" fillId="0" borderId="2"/>
    <xf numFmtId="49" fontId="74" fillId="0" borderId="1"/>
    <xf numFmtId="49" fontId="74" fillId="0" borderId="1"/>
    <xf numFmtId="49" fontId="74" fillId="0" borderId="1"/>
    <xf numFmtId="49" fontId="74" fillId="0" borderId="1"/>
    <xf numFmtId="49" fontId="74" fillId="0" borderId="1"/>
    <xf numFmtId="49" fontId="67" fillId="0" borderId="2"/>
    <xf numFmtId="49" fontId="74" fillId="0" borderId="1"/>
    <xf numFmtId="49" fontId="73" fillId="0" borderId="2"/>
    <xf numFmtId="49" fontId="67" fillId="0" borderId="2"/>
    <xf numFmtId="49" fontId="67" fillId="0" borderId="2"/>
    <xf numFmtId="49" fontId="67" fillId="0" borderId="2"/>
    <xf numFmtId="49" fontId="74" fillId="0" borderId="1"/>
    <xf numFmtId="49" fontId="74" fillId="0" borderId="1"/>
    <xf numFmtId="49" fontId="74" fillId="0" borderId="1"/>
    <xf numFmtId="49" fontId="74" fillId="0" borderId="1"/>
    <xf numFmtId="49" fontId="74" fillId="0" borderId="1"/>
    <xf numFmtId="49" fontId="67" fillId="0" borderId="2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8" borderId="0" applyNumberFormat="0" applyBorder="0" applyAlignment="0" applyProtection="0"/>
    <xf numFmtId="0" fontId="33" fillId="17" borderId="0" applyNumberFormat="0" applyBorder="0" applyAlignment="0" applyProtection="0"/>
    <xf numFmtId="0" fontId="33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81" fillId="25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34" fillId="28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116" fillId="37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6" fillId="41" borderId="0" applyNumberFormat="0" applyBorder="0" applyAlignment="0" applyProtection="0"/>
    <xf numFmtId="0" fontId="5" fillId="39" borderId="0" applyNumberFormat="0" applyBorder="0" applyAlignment="0" applyProtection="0"/>
    <xf numFmtId="0" fontId="5" fillId="43" borderId="0" applyNumberFormat="0" applyBorder="0" applyAlignment="0" applyProtection="0"/>
    <xf numFmtId="0" fontId="116" fillId="40" borderId="0" applyNumberFormat="0" applyBorder="0" applyAlignment="0" applyProtection="0"/>
    <xf numFmtId="0" fontId="5" fillId="36" borderId="0" applyNumberFormat="0" applyBorder="0" applyAlignment="0" applyProtection="0"/>
    <xf numFmtId="0" fontId="5" fillId="40" borderId="0" applyNumberFormat="0" applyBorder="0" applyAlignment="0" applyProtection="0"/>
    <xf numFmtId="0" fontId="116" fillId="40" borderId="0" applyNumberFormat="0" applyBorder="0" applyAlignment="0" applyProtection="0"/>
    <xf numFmtId="0" fontId="5" fillId="44" borderId="0" applyNumberFormat="0" applyBorder="0" applyAlignment="0" applyProtection="0"/>
    <xf numFmtId="0" fontId="5" fillId="36" borderId="0" applyNumberFormat="0" applyBorder="0" applyAlignment="0" applyProtection="0"/>
    <xf numFmtId="0" fontId="116" fillId="37" borderId="0" applyNumberFormat="0" applyBorder="0" applyAlignment="0" applyProtection="0"/>
    <xf numFmtId="0" fontId="5" fillId="39" borderId="0" applyNumberFormat="0" applyBorder="0" applyAlignment="0" applyProtection="0"/>
    <xf numFmtId="0" fontId="5" fillId="46" borderId="0" applyNumberFormat="0" applyBorder="0" applyAlignment="0" applyProtection="0"/>
    <xf numFmtId="0" fontId="116" fillId="46" borderId="0" applyNumberFormat="0" applyBorder="0" applyAlignment="0" applyProtection="0"/>
    <xf numFmtId="3" fontId="82" fillId="0" borderId="0"/>
    <xf numFmtId="184" fontId="73" fillId="0" borderId="0"/>
    <xf numFmtId="192" fontId="83" fillId="0" borderId="0" applyFont="0" applyFill="0" applyBorder="0" applyAlignment="0" applyProtection="0"/>
    <xf numFmtId="1" fontId="4" fillId="0" borderId="4" applyAlignment="0"/>
    <xf numFmtId="0" fontId="2" fillId="0" borderId="0" applyNumberFormat="0" applyFill="0" applyBorder="0" applyAlignment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173" fontId="84" fillId="0" borderId="0" applyFill="0" applyBorder="0" applyProtection="0">
      <alignment horizontal="right"/>
    </xf>
    <xf numFmtId="0" fontId="85" fillId="0" borderId="6">
      <alignment horizontal="left"/>
    </xf>
    <xf numFmtId="0" fontId="85" fillId="0" borderId="6">
      <alignment horizontal="left"/>
    </xf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3" fontId="67" fillId="0" borderId="0"/>
    <xf numFmtId="41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9" fontId="117" fillId="47" borderId="7">
      <alignment horizontal="center"/>
      <protection locked="0"/>
    </xf>
    <xf numFmtId="168" fontId="73" fillId="0" borderId="0"/>
    <xf numFmtId="0" fontId="86" fillId="0" borderId="0" applyFill="0" applyBorder="0" applyAlignment="0" applyProtection="0"/>
    <xf numFmtId="176" fontId="74" fillId="0" borderId="0" applyFont="0" applyFill="0" applyBorder="0" applyAlignment="0" applyProtection="0"/>
    <xf numFmtId="178" fontId="74" fillId="0" borderId="0" applyFont="0" applyFill="0" applyBorder="0" applyAlignment="0" applyProtection="0"/>
    <xf numFmtId="0" fontId="36" fillId="7" borderId="0" applyNumberFormat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18" fillId="48" borderId="0" applyNumberFormat="0" applyBorder="0" applyAlignment="0" applyProtection="0"/>
    <xf numFmtId="0" fontId="118" fillId="49" borderId="0" applyNumberFormat="0" applyBorder="0" applyAlignment="0" applyProtection="0"/>
    <xf numFmtId="0" fontId="118" fillId="50" borderId="0" applyNumberFormat="0" applyBorder="0" applyAlignment="0" applyProtection="0"/>
    <xf numFmtId="0" fontId="8" fillId="0" borderId="0"/>
    <xf numFmtId="0" fontId="119" fillId="0" borderId="0"/>
    <xf numFmtId="2" fontId="86" fillId="0" borderId="0" applyFill="0" applyBorder="0" applyAlignment="0" applyProtection="0"/>
    <xf numFmtId="0" fontId="2" fillId="0" borderId="0"/>
    <xf numFmtId="38" fontId="87" fillId="51" borderId="0" applyNumberFormat="0" applyBorder="0" applyAlignment="0" applyProtection="0"/>
    <xf numFmtId="0" fontId="88" fillId="0" borderId="8" applyNumberFormat="0" applyAlignment="0" applyProtection="0">
      <alignment horizontal="left" vertical="center"/>
    </xf>
    <xf numFmtId="0" fontId="88" fillId="0" borderId="9">
      <alignment horizontal="left" vertical="center"/>
    </xf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52" borderId="0"/>
    <xf numFmtId="0" fontId="92" fillId="53" borderId="0"/>
    <xf numFmtId="0" fontId="93" fillId="0" borderId="0">
      <alignment horizontal="left"/>
      <protection locked="0"/>
    </xf>
    <xf numFmtId="0" fontId="93" fillId="0" borderId="0">
      <alignment horizontal="left"/>
      <protection locked="0"/>
    </xf>
    <xf numFmtId="0" fontId="93" fillId="0" borderId="0">
      <alignment horizontal="left"/>
      <protection locked="0"/>
    </xf>
    <xf numFmtId="0" fontId="93" fillId="0" borderId="0">
      <alignment horizontal="left"/>
      <protection locked="0"/>
    </xf>
    <xf numFmtId="0" fontId="93" fillId="0" borderId="0">
      <alignment horizontal="left"/>
      <protection locked="0"/>
    </xf>
    <xf numFmtId="0" fontId="93" fillId="0" borderId="0">
      <alignment horizontal="left"/>
      <protection locked="0"/>
    </xf>
    <xf numFmtId="0" fontId="93" fillId="0" borderId="0">
      <alignment horizontal="left"/>
      <protection locked="0"/>
    </xf>
    <xf numFmtId="0" fontId="93" fillId="0" borderId="0">
      <alignment horizontal="left"/>
      <protection locked="0"/>
    </xf>
    <xf numFmtId="0" fontId="93" fillId="0" borderId="0">
      <alignment horizontal="left"/>
      <protection locked="0"/>
    </xf>
    <xf numFmtId="0" fontId="120" fillId="0" borderId="0"/>
    <xf numFmtId="0" fontId="75" fillId="0" borderId="0" applyNumberFormat="0" applyFont="0" applyBorder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10" fontId="87" fillId="55" borderId="1" applyNumberFormat="0" applyBorder="0" applyAlignment="0" applyProtection="0"/>
    <xf numFmtId="0" fontId="96" fillId="0" borderId="0" applyNumberFormat="0" applyProtection="0"/>
    <xf numFmtId="0" fontId="121" fillId="47" borderId="7">
      <alignment horizontal="center"/>
      <protection locked="0"/>
    </xf>
    <xf numFmtId="0" fontId="39" fillId="54" borderId="11" applyNumberFormat="0" applyAlignment="0" applyProtection="0"/>
    <xf numFmtId="0" fontId="20" fillId="56" borderId="11" applyNumberFormat="0" applyAlignment="0" applyProtection="0"/>
    <xf numFmtId="0" fontId="20" fillId="56" borderId="11" applyNumberFormat="0" applyAlignment="0" applyProtection="0"/>
    <xf numFmtId="0" fontId="20" fillId="56" borderId="11" applyNumberFormat="0" applyAlignment="0" applyProtection="0"/>
    <xf numFmtId="0" fontId="20" fillId="56" borderId="11" applyNumberFormat="0" applyAlignment="0" applyProtection="0"/>
    <xf numFmtId="0" fontId="20" fillId="56" borderId="11" applyNumberFormat="0" applyAlignment="0" applyProtection="0"/>
    <xf numFmtId="0" fontId="20" fillId="56" borderId="11" applyNumberFormat="0" applyAlignment="0" applyProtection="0"/>
    <xf numFmtId="0" fontId="20" fillId="56" borderId="11" applyNumberFormat="0" applyAlignment="0" applyProtection="0"/>
    <xf numFmtId="0" fontId="20" fillId="56" borderId="11" applyNumberFormat="0" applyAlignment="0" applyProtection="0"/>
    <xf numFmtId="0" fontId="20" fillId="54" borderId="11" applyNumberFormat="0" applyAlignment="0" applyProtection="0"/>
    <xf numFmtId="0" fontId="20" fillId="54" borderId="11" applyNumberFormat="0" applyAlignment="0" applyProtection="0"/>
    <xf numFmtId="0" fontId="20" fillId="56" borderId="11" applyNumberFormat="0" applyAlignment="0" applyProtection="0"/>
    <xf numFmtId="0" fontId="20" fillId="56" borderId="11" applyNumberFormat="0" applyAlignment="0" applyProtection="0"/>
    <xf numFmtId="0" fontId="20" fillId="56" borderId="11" applyNumberFormat="0" applyAlignment="0" applyProtection="0"/>
    <xf numFmtId="0" fontId="20" fillId="56" borderId="11" applyNumberFormat="0" applyAlignment="0" applyProtection="0"/>
    <xf numFmtId="0" fontId="20" fillId="56" borderId="11" applyNumberFormat="0" applyAlignment="0" applyProtection="0"/>
    <xf numFmtId="0" fontId="20" fillId="56" borderId="11" applyNumberFormat="0" applyAlignment="0" applyProtection="0"/>
    <xf numFmtId="0" fontId="20" fillId="56" borderId="11" applyNumberFormat="0" applyAlignment="0" applyProtection="0"/>
    <xf numFmtId="0" fontId="97" fillId="0" borderId="12" applyNumberFormat="0" applyFont="0" applyFill="0" applyAlignment="0" applyProtection="0">
      <alignment horizontal="left"/>
    </xf>
    <xf numFmtId="44" fontId="74" fillId="0" borderId="0" applyFont="0" applyFill="0" applyBorder="0" applyAlignment="0" applyProtection="0"/>
    <xf numFmtId="201" fontId="2" fillId="0" borderId="0" applyFill="0" applyBorder="0" applyAlignment="0" applyProtection="0"/>
    <xf numFmtId="44" fontId="67" fillId="0" borderId="0" applyFont="0" applyFill="0" applyBorder="0" applyAlignment="0" applyProtection="0"/>
    <xf numFmtId="201" fontId="2" fillId="0" borderId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9" fontId="73" fillId="0" borderId="14" applyBorder="0" applyProtection="0">
      <alignment horizontal="left"/>
    </xf>
    <xf numFmtId="172" fontId="73" fillId="0" borderId="0" applyBorder="0" applyProtection="0"/>
    <xf numFmtId="0" fontId="117" fillId="47" borderId="15">
      <protection locked="0"/>
    </xf>
    <xf numFmtId="185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0" fontId="98" fillId="0" borderId="0" applyNumberFormat="0"/>
    <xf numFmtId="0" fontId="98" fillId="0" borderId="0" applyNumberFormat="0"/>
    <xf numFmtId="0" fontId="98" fillId="0" borderId="0" applyNumberFormat="0"/>
    <xf numFmtId="0" fontId="98" fillId="0" borderId="0" applyNumberFormat="0"/>
    <xf numFmtId="0" fontId="98" fillId="0" borderId="0" applyNumberFormat="0"/>
    <xf numFmtId="0" fontId="98" fillId="0" borderId="0" applyNumberFormat="0"/>
    <xf numFmtId="0" fontId="98" fillId="0" borderId="0" applyNumberFormat="0"/>
    <xf numFmtId="0" fontId="98" fillId="0" borderId="0" applyNumberFormat="0"/>
    <xf numFmtId="0" fontId="98" fillId="0" borderId="0" applyNumberFormat="0"/>
    <xf numFmtId="0" fontId="99" fillId="0" borderId="0"/>
    <xf numFmtId="0" fontId="10" fillId="0" borderId="16" applyNumberFormat="0" applyFill="0" applyAlignment="0" applyProtection="0"/>
    <xf numFmtId="0" fontId="10" fillId="0" borderId="16" applyNumberFormat="0" applyFill="0" applyAlignment="0" applyProtection="0"/>
    <xf numFmtId="0" fontId="10" fillId="0" borderId="16" applyNumberFormat="0" applyFill="0" applyAlignment="0" applyProtection="0"/>
    <xf numFmtId="0" fontId="10" fillId="0" borderId="16" applyNumberFormat="0" applyFill="0" applyAlignment="0" applyProtection="0"/>
    <xf numFmtId="0" fontId="10" fillId="0" borderId="16" applyNumberFormat="0" applyFill="0" applyAlignment="0" applyProtection="0"/>
    <xf numFmtId="0" fontId="10" fillId="0" borderId="16" applyNumberFormat="0" applyFill="0" applyAlignment="0" applyProtection="0"/>
    <xf numFmtId="0" fontId="10" fillId="0" borderId="16" applyNumberFormat="0" applyFill="0" applyAlignment="0" applyProtection="0"/>
    <xf numFmtId="0" fontId="10" fillId="0" borderId="16" applyNumberFormat="0" applyFill="0" applyAlignment="0" applyProtection="0"/>
    <xf numFmtId="0" fontId="10" fillId="0" borderId="16" applyNumberFormat="0" applyFill="0" applyAlignment="0" applyProtection="0"/>
    <xf numFmtId="0" fontId="10" fillId="0" borderId="16" applyNumberFormat="0" applyFill="0" applyAlignment="0" applyProtection="0"/>
    <xf numFmtId="0" fontId="10" fillId="0" borderId="16" applyNumberFormat="0" applyFill="0" applyAlignment="0" applyProtection="0"/>
    <xf numFmtId="0" fontId="10" fillId="0" borderId="16" applyNumberFormat="0" applyFill="0" applyAlignment="0" applyProtection="0"/>
    <xf numFmtId="0" fontId="10" fillId="0" borderId="16" applyNumberFormat="0" applyFill="0" applyAlignment="0" applyProtection="0"/>
    <xf numFmtId="0" fontId="10" fillId="0" borderId="16" applyNumberFormat="0" applyFill="0" applyAlignment="0" applyProtection="0"/>
    <xf numFmtId="0" fontId="10" fillId="0" borderId="16" applyNumberFormat="0" applyFill="0" applyAlignment="0" applyProtection="0"/>
    <xf numFmtId="0" fontId="10" fillId="0" borderId="16" applyNumberFormat="0" applyFill="0" applyAlignment="0" applyProtection="0"/>
    <xf numFmtId="0" fontId="10" fillId="0" borderId="16" applyNumberFormat="0" applyFill="0" applyAlignment="0" applyProtection="0"/>
    <xf numFmtId="0" fontId="11" fillId="0" borderId="10" applyNumberFormat="0" applyFill="0" applyAlignment="0" applyProtection="0"/>
    <xf numFmtId="0" fontId="11" fillId="0" borderId="10" applyNumberFormat="0" applyFill="0" applyAlignment="0" applyProtection="0"/>
    <xf numFmtId="0" fontId="11" fillId="0" borderId="10" applyNumberFormat="0" applyFill="0" applyAlignment="0" applyProtection="0"/>
    <xf numFmtId="0" fontId="11" fillId="0" borderId="10" applyNumberFormat="0" applyFill="0" applyAlignment="0" applyProtection="0"/>
    <xf numFmtId="0" fontId="11" fillId="0" borderId="10" applyNumberFormat="0" applyFill="0" applyAlignment="0" applyProtection="0"/>
    <xf numFmtId="0" fontId="11" fillId="0" borderId="10" applyNumberFormat="0" applyFill="0" applyAlignment="0" applyProtection="0"/>
    <xf numFmtId="0" fontId="11" fillId="0" borderId="10" applyNumberFormat="0" applyFill="0" applyAlignment="0" applyProtection="0"/>
    <xf numFmtId="0" fontId="11" fillId="0" borderId="10" applyNumberFormat="0" applyFill="0" applyAlignment="0" applyProtection="0"/>
    <xf numFmtId="0" fontId="11" fillId="0" borderId="10" applyNumberFormat="0" applyFill="0" applyAlignment="0" applyProtection="0"/>
    <xf numFmtId="0" fontId="11" fillId="0" borderId="10" applyNumberFormat="0" applyFill="0" applyAlignment="0" applyProtection="0"/>
    <xf numFmtId="0" fontId="11" fillId="0" borderId="10" applyNumberFormat="0" applyFill="0" applyAlignment="0" applyProtection="0"/>
    <xf numFmtId="0" fontId="11" fillId="0" borderId="10" applyNumberFormat="0" applyFill="0" applyAlignment="0" applyProtection="0"/>
    <xf numFmtId="0" fontId="11" fillId="0" borderId="10" applyNumberFormat="0" applyFill="0" applyAlignment="0" applyProtection="0"/>
    <xf numFmtId="0" fontId="11" fillId="0" borderId="10" applyNumberFormat="0" applyFill="0" applyAlignment="0" applyProtection="0"/>
    <xf numFmtId="0" fontId="11" fillId="0" borderId="10" applyNumberFormat="0" applyFill="0" applyAlignment="0" applyProtection="0"/>
    <xf numFmtId="0" fontId="11" fillId="0" borderId="10" applyNumberFormat="0" applyFill="0" applyAlignment="0" applyProtection="0"/>
    <xf numFmtId="0" fontId="11" fillId="0" borderId="10" applyNumberFormat="0" applyFill="0" applyAlignment="0" applyProtection="0"/>
    <xf numFmtId="0" fontId="12" fillId="0" borderId="17" applyNumberFormat="0" applyFill="0" applyAlignment="0" applyProtection="0"/>
    <xf numFmtId="0" fontId="12" fillId="0" borderId="17" applyNumberFormat="0" applyFill="0" applyAlignment="0" applyProtection="0"/>
    <xf numFmtId="0" fontId="12" fillId="0" borderId="17" applyNumberFormat="0" applyFill="0" applyAlignment="0" applyProtection="0"/>
    <xf numFmtId="0" fontId="12" fillId="0" borderId="17" applyNumberFormat="0" applyFill="0" applyAlignment="0" applyProtection="0"/>
    <xf numFmtId="0" fontId="12" fillId="0" borderId="17" applyNumberFormat="0" applyFill="0" applyAlignment="0" applyProtection="0"/>
    <xf numFmtId="0" fontId="12" fillId="0" borderId="17" applyNumberFormat="0" applyFill="0" applyAlignment="0" applyProtection="0"/>
    <xf numFmtId="0" fontId="12" fillId="0" borderId="17" applyNumberFormat="0" applyFill="0" applyAlignment="0" applyProtection="0"/>
    <xf numFmtId="0" fontId="12" fillId="0" borderId="17" applyNumberFormat="0" applyFill="0" applyAlignment="0" applyProtection="0"/>
    <xf numFmtId="0" fontId="12" fillId="0" borderId="17" applyNumberFormat="0" applyFill="0" applyAlignment="0" applyProtection="0"/>
    <xf numFmtId="0" fontId="12" fillId="0" borderId="17" applyNumberFormat="0" applyFill="0" applyAlignment="0" applyProtection="0"/>
    <xf numFmtId="0" fontId="12" fillId="0" borderId="17" applyNumberFormat="0" applyFill="0" applyAlignment="0" applyProtection="0"/>
    <xf numFmtId="0" fontId="12" fillId="0" borderId="17" applyNumberFormat="0" applyFill="0" applyAlignment="0" applyProtection="0"/>
    <xf numFmtId="0" fontId="12" fillId="0" borderId="17" applyNumberFormat="0" applyFill="0" applyAlignment="0" applyProtection="0"/>
    <xf numFmtId="0" fontId="12" fillId="0" borderId="17" applyNumberFormat="0" applyFill="0" applyAlignment="0" applyProtection="0"/>
    <xf numFmtId="0" fontId="12" fillId="0" borderId="17" applyNumberFormat="0" applyFill="0" applyAlignment="0" applyProtection="0"/>
    <xf numFmtId="0" fontId="12" fillId="0" borderId="17" applyNumberFormat="0" applyFill="0" applyAlignment="0" applyProtection="0"/>
    <xf numFmtId="0" fontId="12" fillId="0" borderId="17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91" fontId="100" fillId="57" borderId="18"/>
    <xf numFmtId="0" fontId="113" fillId="58" borderId="19">
      <alignment horizontal="centerContinuous"/>
      <protection locked="0"/>
    </xf>
    <xf numFmtId="0" fontId="113" fillId="58" borderId="19">
      <alignment horizontal="center"/>
      <protection locked="0"/>
    </xf>
    <xf numFmtId="0" fontId="113" fillId="58" borderId="19">
      <alignment horizontal="center"/>
      <protection locked="0"/>
    </xf>
    <xf numFmtId="0" fontId="113" fillId="58" borderId="19">
      <alignment horizontal="center"/>
      <protection locked="0"/>
    </xf>
    <xf numFmtId="4" fontId="122" fillId="47" borderId="20"/>
    <xf numFmtId="0" fontId="77" fillId="0" borderId="21" applyBorder="0" applyAlignment="0">
      <alignment horizontal="center" vertical="center"/>
    </xf>
    <xf numFmtId="0" fontId="77" fillId="0" borderId="0" applyBorder="0" applyAlignment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49" fontId="101" fillId="0" borderId="0" applyBorder="0" applyProtection="0"/>
    <xf numFmtId="0" fontId="73" fillId="0" borderId="14" applyBorder="0" applyProtection="0">
      <alignment horizontal="left"/>
      <protection locked="0"/>
    </xf>
    <xf numFmtId="0" fontId="41" fillId="27" borderId="0" applyNumberFormat="0" applyBorder="0" applyAlignment="0" applyProtection="0"/>
    <xf numFmtId="0" fontId="15" fillId="59" borderId="0" applyNumberFormat="0" applyBorder="0" applyAlignment="0" applyProtection="0"/>
    <xf numFmtId="0" fontId="15" fillId="59" borderId="0" applyNumberFormat="0" applyBorder="0" applyAlignment="0" applyProtection="0"/>
    <xf numFmtId="0" fontId="15" fillId="59" borderId="0" applyNumberFormat="0" applyBorder="0" applyAlignment="0" applyProtection="0"/>
    <xf numFmtId="0" fontId="15" fillId="59" borderId="0" applyNumberFormat="0" applyBorder="0" applyAlignment="0" applyProtection="0"/>
    <xf numFmtId="0" fontId="15" fillId="59" borderId="0" applyNumberFormat="0" applyBorder="0" applyAlignment="0" applyProtection="0"/>
    <xf numFmtId="0" fontId="15" fillId="59" borderId="0" applyNumberFormat="0" applyBorder="0" applyAlignment="0" applyProtection="0"/>
    <xf numFmtId="0" fontId="15" fillId="59" borderId="0" applyNumberFormat="0" applyBorder="0" applyAlignment="0" applyProtection="0"/>
    <xf numFmtId="0" fontId="15" fillId="5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59" borderId="0" applyNumberFormat="0" applyBorder="0" applyAlignment="0" applyProtection="0"/>
    <xf numFmtId="0" fontId="15" fillId="59" borderId="0" applyNumberFormat="0" applyBorder="0" applyAlignment="0" applyProtection="0"/>
    <xf numFmtId="0" fontId="15" fillId="59" borderId="0" applyNumberFormat="0" applyBorder="0" applyAlignment="0" applyProtection="0"/>
    <xf numFmtId="0" fontId="15" fillId="59" borderId="0" applyNumberFormat="0" applyBorder="0" applyAlignment="0" applyProtection="0"/>
    <xf numFmtId="0" fontId="15" fillId="59" borderId="0" applyNumberFormat="0" applyBorder="0" applyAlignment="0" applyProtection="0"/>
    <xf numFmtId="0" fontId="15" fillId="59" borderId="0" applyNumberFormat="0" applyBorder="0" applyAlignment="0" applyProtection="0"/>
    <xf numFmtId="0" fontId="15" fillId="59" borderId="0" applyNumberFormat="0" applyBorder="0" applyAlignment="0" applyProtection="0"/>
    <xf numFmtId="194" fontId="4" fillId="0" borderId="0"/>
    <xf numFmtId="194" fontId="4" fillId="0" borderId="0"/>
    <xf numFmtId="0" fontId="102" fillId="0" borderId="0"/>
    <xf numFmtId="0" fontId="2" fillId="0" borderId="0"/>
    <xf numFmtId="0" fontId="1" fillId="0" borderId="0"/>
    <xf numFmtId="0" fontId="2" fillId="0" borderId="0"/>
    <xf numFmtId="0" fontId="74" fillId="0" borderId="0"/>
    <xf numFmtId="0" fontId="103" fillId="0" borderId="0"/>
    <xf numFmtId="0" fontId="1" fillId="0" borderId="0"/>
    <xf numFmtId="0" fontId="1" fillId="0" borderId="0"/>
    <xf numFmtId="0" fontId="74" fillId="0" borderId="0" applyProtection="0"/>
    <xf numFmtId="0" fontId="2" fillId="0" borderId="0"/>
    <xf numFmtId="0" fontId="73" fillId="0" borderId="0"/>
    <xf numFmtId="0" fontId="74" fillId="0" borderId="0"/>
    <xf numFmtId="0" fontId="74" fillId="0" borderId="0" applyProtection="0"/>
    <xf numFmtId="0" fontId="74" fillId="0" borderId="0" applyProtection="0"/>
    <xf numFmtId="0" fontId="74" fillId="0" borderId="0" applyProtection="0"/>
    <xf numFmtId="0" fontId="73" fillId="0" borderId="0"/>
    <xf numFmtId="0" fontId="74" fillId="0" borderId="0"/>
    <xf numFmtId="0" fontId="74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2" fillId="0" borderId="0"/>
    <xf numFmtId="0" fontId="32" fillId="0" borderId="0"/>
    <xf numFmtId="0" fontId="104" fillId="0" borderId="0"/>
    <xf numFmtId="0" fontId="74" fillId="0" borderId="0"/>
    <xf numFmtId="0" fontId="73" fillId="0" borderId="0"/>
    <xf numFmtId="0" fontId="1" fillId="0" borderId="0"/>
    <xf numFmtId="0" fontId="74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27" fillId="0" borderId="0"/>
    <xf numFmtId="0" fontId="29" fillId="0" borderId="0" applyAlignment="0">
      <alignment vertical="top" wrapText="1"/>
      <protection locked="0"/>
    </xf>
    <xf numFmtId="0" fontId="29" fillId="0" borderId="0" applyAlignment="0">
      <alignment vertical="top" wrapText="1"/>
      <protection locked="0"/>
    </xf>
    <xf numFmtId="0" fontId="67" fillId="0" borderId="0"/>
    <xf numFmtId="0" fontId="42" fillId="0" borderId="0" applyAlignment="0">
      <alignment vertical="top" wrapText="1"/>
      <protection locked="0"/>
    </xf>
    <xf numFmtId="0" fontId="2" fillId="0" borderId="0"/>
    <xf numFmtId="193" fontId="105" fillId="0" borderId="6">
      <alignment horizontal="left" vertical="top" wrapText="1"/>
    </xf>
    <xf numFmtId="0" fontId="2" fillId="0" borderId="0"/>
    <xf numFmtId="196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>
      <alignment vertical="top" wrapText="1"/>
      <protection locked="0"/>
    </xf>
    <xf numFmtId="0" fontId="123" fillId="0" borderId="0"/>
    <xf numFmtId="0" fontId="106" fillId="0" borderId="24" applyNumberFormat="0" applyFont="0" applyFill="0" applyAlignment="0" applyProtection="0"/>
    <xf numFmtId="0" fontId="117" fillId="47" borderId="25">
      <protection locked="0"/>
    </xf>
    <xf numFmtId="0" fontId="107" fillId="0" borderId="0">
      <alignment wrapText="1"/>
    </xf>
    <xf numFmtId="0" fontId="108" fillId="0" borderId="2">
      <alignment horizontal="justify" vertical="center" wrapText="1"/>
      <protection locked="0"/>
    </xf>
    <xf numFmtId="0" fontId="73" fillId="58" borderId="22" applyNumberFormat="0" applyAlignment="0" applyProtection="0"/>
    <xf numFmtId="0" fontId="73" fillId="58" borderId="22" applyNumberFormat="0" applyAlignment="0" applyProtection="0"/>
    <xf numFmtId="0" fontId="73" fillId="58" borderId="22" applyNumberFormat="0" applyAlignment="0" applyProtection="0"/>
    <xf numFmtId="0" fontId="73" fillId="58" borderId="22" applyNumberFormat="0" applyAlignment="0" applyProtection="0"/>
    <xf numFmtId="0" fontId="73" fillId="58" borderId="22" applyNumberFormat="0" applyAlignment="0" applyProtection="0"/>
    <xf numFmtId="0" fontId="73" fillId="58" borderId="22" applyNumberFormat="0" applyAlignment="0" applyProtection="0"/>
    <xf numFmtId="0" fontId="73" fillId="58" borderId="22" applyNumberFormat="0" applyAlignment="0" applyProtection="0"/>
    <xf numFmtId="0" fontId="73" fillId="58" borderId="22" applyNumberFormat="0" applyAlignment="0" applyProtection="0"/>
    <xf numFmtId="0" fontId="73" fillId="58" borderId="22" applyNumberFormat="0" applyAlignment="0" applyProtection="0"/>
    <xf numFmtId="0" fontId="73" fillId="58" borderId="22" applyNumberFormat="0" applyAlignment="0" applyProtection="0"/>
    <xf numFmtId="0" fontId="73" fillId="58" borderId="22" applyNumberFormat="0" applyAlignment="0" applyProtection="0"/>
    <xf numFmtId="0" fontId="73" fillId="58" borderId="22" applyNumberFormat="0" applyAlignment="0" applyProtection="0"/>
    <xf numFmtId="0" fontId="73" fillId="58" borderId="22" applyNumberFormat="0" applyAlignment="0" applyProtection="0"/>
    <xf numFmtId="0" fontId="73" fillId="58" borderId="22" applyNumberFormat="0" applyAlignment="0" applyProtection="0"/>
    <xf numFmtId="0" fontId="73" fillId="58" borderId="22" applyNumberFormat="0" applyAlignment="0" applyProtection="0"/>
    <xf numFmtId="0" fontId="40" fillId="0" borderId="13" applyNumberFormat="0" applyFill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ill="0" applyBorder="0" applyAlignment="0" applyProtection="0"/>
    <xf numFmtId="9" fontId="32" fillId="0" borderId="0" applyFont="0" applyFill="0" applyBorder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87" fillId="0" borderId="2">
      <alignment horizontal="left" vertical="center" wrapText="1" indent="1"/>
    </xf>
    <xf numFmtId="0" fontId="109" fillId="0" borderId="1">
      <alignment horizontal="left" vertical="center" wrapText="1"/>
    </xf>
    <xf numFmtId="0" fontId="124" fillId="0" borderId="0" applyNumberFormat="0" applyFill="0" applyBorder="0" applyAlignment="0" applyProtection="0"/>
    <xf numFmtId="1" fontId="74" fillId="0" borderId="0">
      <alignment horizontal="center" vertical="center"/>
      <protection locked="0"/>
    </xf>
    <xf numFmtId="1" fontId="73" fillId="0" borderId="0">
      <alignment horizontal="center" vertical="center"/>
      <protection locked="0"/>
    </xf>
    <xf numFmtId="1" fontId="73" fillId="0" borderId="0">
      <alignment horizontal="center" vertical="center"/>
      <protection locked="0"/>
    </xf>
    <xf numFmtId="0" fontId="43" fillId="0" borderId="5" applyNumberFormat="0" applyFill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10" fillId="0" borderId="0"/>
    <xf numFmtId="0" fontId="74" fillId="0" borderId="0"/>
    <xf numFmtId="0" fontId="112" fillId="60" borderId="0">
      <alignment horizontal="left"/>
    </xf>
    <xf numFmtId="0" fontId="26" fillId="60" borderId="0"/>
    <xf numFmtId="0" fontId="72" fillId="0" borderId="0"/>
    <xf numFmtId="0" fontId="2" fillId="0" borderId="0"/>
    <xf numFmtId="0" fontId="75" fillId="0" borderId="0"/>
    <xf numFmtId="0" fontId="75" fillId="0" borderId="0"/>
    <xf numFmtId="0" fontId="7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4" fontId="27" fillId="0" borderId="0" applyFont="0" applyFill="0" applyBorder="0" applyAlignment="0" applyProtection="0"/>
    <xf numFmtId="0" fontId="80" fillId="0" borderId="0"/>
    <xf numFmtId="49" fontId="2" fillId="0" borderId="0" applyProtection="0"/>
    <xf numFmtId="49" fontId="2" fillId="0" borderId="0" applyProtection="0"/>
    <xf numFmtId="0" fontId="72" fillId="0" borderId="0"/>
    <xf numFmtId="49" fontId="2" fillId="0" borderId="0" applyProtection="0"/>
    <xf numFmtId="3" fontId="2" fillId="0" borderId="0">
      <alignment vertical="top" wrapText="1"/>
    </xf>
    <xf numFmtId="3" fontId="2" fillId="0" borderId="0">
      <alignment vertical="top" wrapText="1"/>
    </xf>
    <xf numFmtId="4" fontId="113" fillId="58" borderId="26">
      <alignment horizontal="right" vertical="center"/>
    </xf>
    <xf numFmtId="49" fontId="73" fillId="0" borderId="0" applyFill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49" fontId="2" fillId="0" borderId="2">
      <alignment horizontal="left" vertical="top" indent="1"/>
    </xf>
    <xf numFmtId="49" fontId="2" fillId="0" borderId="2">
      <alignment horizontal="left" vertical="top" indent="1"/>
    </xf>
    <xf numFmtId="49" fontId="2" fillId="0" borderId="2">
      <alignment horizontal="left" vertical="top" indent="1"/>
    </xf>
    <xf numFmtId="0" fontId="45" fillId="0" borderId="0" applyNumberFormat="0" applyFill="0" applyBorder="0" applyAlignment="0" applyProtection="0"/>
    <xf numFmtId="0" fontId="112" fillId="0" borderId="0"/>
    <xf numFmtId="0" fontId="125" fillId="3" borderId="8">
      <alignment vertical="center"/>
    </xf>
    <xf numFmtId="0" fontId="111" fillId="0" borderId="0">
      <alignment vertical="top"/>
    </xf>
    <xf numFmtId="38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0" fontId="16" fillId="16" borderId="3" applyNumberFormat="0" applyAlignment="0" applyProtection="0"/>
    <xf numFmtId="0" fontId="16" fillId="16" borderId="3" applyNumberFormat="0" applyAlignment="0" applyProtection="0"/>
    <xf numFmtId="0" fontId="16" fillId="16" borderId="3" applyNumberFormat="0" applyAlignment="0" applyProtection="0"/>
    <xf numFmtId="0" fontId="16" fillId="16" borderId="3" applyNumberFormat="0" applyAlignment="0" applyProtection="0"/>
    <xf numFmtId="0" fontId="16" fillId="16" borderId="3" applyNumberFormat="0" applyAlignment="0" applyProtection="0"/>
    <xf numFmtId="0" fontId="16" fillId="16" borderId="3" applyNumberFormat="0" applyAlignment="0" applyProtection="0"/>
    <xf numFmtId="0" fontId="16" fillId="16" borderId="3" applyNumberFormat="0" applyAlignment="0" applyProtection="0"/>
    <xf numFmtId="0" fontId="16" fillId="16" borderId="3" applyNumberFormat="0" applyAlignment="0" applyProtection="0"/>
    <xf numFmtId="0" fontId="16" fillId="10" borderId="3" applyNumberFormat="0" applyAlignment="0" applyProtection="0"/>
    <xf numFmtId="0" fontId="16" fillId="10" borderId="3" applyNumberFormat="0" applyAlignment="0" applyProtection="0"/>
    <xf numFmtId="0" fontId="16" fillId="16" borderId="3" applyNumberFormat="0" applyAlignment="0" applyProtection="0"/>
    <xf numFmtId="0" fontId="16" fillId="16" borderId="3" applyNumberFormat="0" applyAlignment="0" applyProtection="0"/>
    <xf numFmtId="0" fontId="16" fillId="16" borderId="3" applyNumberFormat="0" applyAlignment="0" applyProtection="0"/>
    <xf numFmtId="0" fontId="16" fillId="16" borderId="3" applyNumberFormat="0" applyAlignment="0" applyProtection="0"/>
    <xf numFmtId="0" fontId="16" fillId="16" borderId="3" applyNumberFormat="0" applyAlignment="0" applyProtection="0"/>
    <xf numFmtId="0" fontId="16" fillId="16" borderId="3" applyNumberFormat="0" applyAlignment="0" applyProtection="0"/>
    <xf numFmtId="0" fontId="16" fillId="16" borderId="3" applyNumberFormat="0" applyAlignment="0" applyProtection="0"/>
    <xf numFmtId="0" fontId="74" fillId="0" borderId="1">
      <alignment horizontal="center" vertical="center"/>
      <protection locked="0"/>
    </xf>
    <xf numFmtId="0" fontId="112" fillId="0" borderId="0"/>
    <xf numFmtId="0" fontId="73" fillId="0" borderId="0"/>
    <xf numFmtId="0" fontId="18" fillId="61" borderId="3" applyNumberFormat="0" applyAlignment="0" applyProtection="0"/>
    <xf numFmtId="0" fontId="18" fillId="61" borderId="3" applyNumberFormat="0" applyAlignment="0" applyProtection="0"/>
    <xf numFmtId="0" fontId="18" fillId="61" borderId="3" applyNumberFormat="0" applyAlignment="0" applyProtection="0"/>
    <xf numFmtId="0" fontId="18" fillId="61" borderId="3" applyNumberFormat="0" applyAlignment="0" applyProtection="0"/>
    <xf numFmtId="0" fontId="18" fillId="61" borderId="3" applyNumberFormat="0" applyAlignment="0" applyProtection="0"/>
    <xf numFmtId="0" fontId="18" fillId="61" borderId="3" applyNumberFormat="0" applyAlignment="0" applyProtection="0"/>
    <xf numFmtId="0" fontId="18" fillId="61" borderId="3" applyNumberFormat="0" applyAlignment="0" applyProtection="0"/>
    <xf numFmtId="0" fontId="18" fillId="61" borderId="3" applyNumberFormat="0" applyAlignment="0" applyProtection="0"/>
    <xf numFmtId="0" fontId="18" fillId="26" borderId="3" applyNumberFormat="0" applyAlignment="0" applyProtection="0"/>
    <xf numFmtId="0" fontId="18" fillId="26" borderId="3" applyNumberFormat="0" applyAlignment="0" applyProtection="0"/>
    <xf numFmtId="0" fontId="18" fillId="61" borderId="3" applyNumberFormat="0" applyAlignment="0" applyProtection="0"/>
    <xf numFmtId="0" fontId="18" fillId="61" borderId="3" applyNumberFormat="0" applyAlignment="0" applyProtection="0"/>
    <xf numFmtId="0" fontId="18" fillId="61" borderId="3" applyNumberFormat="0" applyAlignment="0" applyProtection="0"/>
    <xf numFmtId="0" fontId="18" fillId="61" borderId="3" applyNumberFormat="0" applyAlignment="0" applyProtection="0"/>
    <xf numFmtId="0" fontId="18" fillId="61" borderId="3" applyNumberFormat="0" applyAlignment="0" applyProtection="0"/>
    <xf numFmtId="0" fontId="18" fillId="61" borderId="3" applyNumberFormat="0" applyAlignment="0" applyProtection="0"/>
    <xf numFmtId="0" fontId="18" fillId="61" borderId="3" applyNumberFormat="0" applyAlignment="0" applyProtection="0"/>
    <xf numFmtId="0" fontId="17" fillId="61" borderId="23" applyNumberFormat="0" applyAlignment="0" applyProtection="0"/>
    <xf numFmtId="0" fontId="17" fillId="61" borderId="23" applyNumberFormat="0" applyAlignment="0" applyProtection="0"/>
    <xf numFmtId="0" fontId="17" fillId="61" borderId="23" applyNumberFormat="0" applyAlignment="0" applyProtection="0"/>
    <xf numFmtId="0" fontId="17" fillId="61" borderId="23" applyNumberFormat="0" applyAlignment="0" applyProtection="0"/>
    <xf numFmtId="0" fontId="17" fillId="61" borderId="23" applyNumberFormat="0" applyAlignment="0" applyProtection="0"/>
    <xf numFmtId="0" fontId="17" fillId="61" borderId="23" applyNumberFormat="0" applyAlignment="0" applyProtection="0"/>
    <xf numFmtId="0" fontId="17" fillId="61" borderId="23" applyNumberFormat="0" applyAlignment="0" applyProtection="0"/>
    <xf numFmtId="0" fontId="17" fillId="61" borderId="23" applyNumberFormat="0" applyAlignment="0" applyProtection="0"/>
    <xf numFmtId="0" fontId="17" fillId="26" borderId="23" applyNumberFormat="0" applyAlignment="0" applyProtection="0"/>
    <xf numFmtId="0" fontId="17" fillId="26" borderId="23" applyNumberFormat="0" applyAlignment="0" applyProtection="0"/>
    <xf numFmtId="0" fontId="17" fillId="61" borderId="23" applyNumberFormat="0" applyAlignment="0" applyProtection="0"/>
    <xf numFmtId="0" fontId="17" fillId="61" borderId="23" applyNumberFormat="0" applyAlignment="0" applyProtection="0"/>
    <xf numFmtId="0" fontId="17" fillId="61" borderId="23" applyNumberFormat="0" applyAlignment="0" applyProtection="0"/>
    <xf numFmtId="0" fontId="17" fillId="61" borderId="23" applyNumberFormat="0" applyAlignment="0" applyProtection="0"/>
    <xf numFmtId="0" fontId="17" fillId="61" borderId="23" applyNumberFormat="0" applyAlignment="0" applyProtection="0"/>
    <xf numFmtId="0" fontId="17" fillId="61" borderId="23" applyNumberFormat="0" applyAlignment="0" applyProtection="0"/>
    <xf numFmtId="0" fontId="17" fillId="61" borderId="23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4" fontId="74" fillId="0" borderId="0" applyFont="0" applyFill="0" applyBorder="0" applyAlignment="0" applyProtection="0"/>
    <xf numFmtId="180" fontId="74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82" fontId="74" fillId="0" borderId="0" applyFont="0" applyFill="0" applyBorder="0" applyAlignment="0" applyProtection="0"/>
    <xf numFmtId="183" fontId="74" fillId="0" borderId="0" applyFont="0" applyFill="0" applyBorder="0" applyAlignment="0" applyProtection="0"/>
    <xf numFmtId="0" fontId="73" fillId="0" borderId="0"/>
    <xf numFmtId="0" fontId="35" fillId="6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2" borderId="0" applyNumberFormat="0" applyBorder="0" applyAlignment="0" applyProtection="0"/>
    <xf numFmtId="0" fontId="24" fillId="62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34" fillId="62" borderId="0" applyNumberFormat="0" applyBorder="0" applyAlignment="0" applyProtection="0"/>
    <xf numFmtId="0" fontId="34" fillId="38" borderId="0" applyNumberFormat="0" applyBorder="0" applyAlignment="0" applyProtection="0"/>
    <xf numFmtId="0" fontId="34" fillId="42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45" borderId="0" applyNumberFormat="0" applyBorder="0" applyAlignment="0" applyProtection="0"/>
    <xf numFmtId="0" fontId="112" fillId="3" borderId="0" applyProtection="0"/>
    <xf numFmtId="0" fontId="2" fillId="0" borderId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64" fillId="0" borderId="0" applyAlignment="0">
      <alignment vertical="top" wrapText="1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28" fillId="0" borderId="0" applyAlignment="0">
      <alignment vertical="top" wrapText="1"/>
      <protection locked="0"/>
    </xf>
    <xf numFmtId="0" fontId="166" fillId="0" borderId="0"/>
    <xf numFmtId="0" fontId="167" fillId="0" borderId="0" applyNumberFormat="0" applyBorder="0" applyAlignment="0" applyProtection="0">
      <alignment vertical="top"/>
      <protection locked="0"/>
    </xf>
    <xf numFmtId="0" fontId="67" fillId="0" borderId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68" fillId="0" borderId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28" fillId="0" borderId="0" applyAlignment="0">
      <alignment vertical="top" wrapText="1"/>
      <protection locked="0"/>
    </xf>
    <xf numFmtId="0" fontId="28" fillId="0" borderId="0" applyAlignment="0">
      <alignment vertical="top" wrapText="1"/>
      <protection locked="0"/>
    </xf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</cellStyleXfs>
  <cellXfs count="377">
    <xf numFmtId="0" fontId="0" fillId="0" borderId="0" xfId="0"/>
    <xf numFmtId="0" fontId="46" fillId="27" borderId="0" xfId="2290" applyFont="1" applyFill="1" applyAlignment="1" applyProtection="1">
      <alignment horizontal="left" vertical="center"/>
    </xf>
    <xf numFmtId="0" fontId="47" fillId="27" borderId="0" xfId="2290" applyFont="1" applyFill="1" applyAlignment="1" applyProtection="1">
      <alignment horizontal="left" vertical="center"/>
    </xf>
    <xf numFmtId="0" fontId="48" fillId="27" borderId="0" xfId="2290" applyFont="1" applyFill="1" applyAlignment="1" applyProtection="1">
      <alignment horizontal="left" vertical="center"/>
    </xf>
    <xf numFmtId="0" fontId="38" fillId="27" borderId="0" xfId="2068" applyFill="1" applyAlignment="1" applyProtection="1">
      <alignment horizontal="left" vertical="top"/>
    </xf>
    <xf numFmtId="0" fontId="42" fillId="27" borderId="0" xfId="2290" applyFont="1" applyFill="1" applyAlignment="1" applyProtection="1">
      <alignment horizontal="left" vertical="top"/>
    </xf>
    <xf numFmtId="0" fontId="42" fillId="27" borderId="0" xfId="2290" applyFill="1" applyAlignment="1" applyProtection="1">
      <alignment horizontal="left" vertical="top"/>
    </xf>
    <xf numFmtId="0" fontId="42" fillId="0" borderId="0" xfId="2290" applyAlignment="1" applyProtection="1">
      <alignment horizontal="left" vertical="top"/>
    </xf>
    <xf numFmtId="0" fontId="42" fillId="0" borderId="0" xfId="2290" applyFont="1" applyAlignment="1" applyProtection="1">
      <alignment horizontal="left" vertical="center"/>
    </xf>
    <xf numFmtId="0" fontId="42" fillId="0" borderId="27" xfId="2290" applyBorder="1" applyAlignment="1" applyProtection="1">
      <alignment horizontal="left" vertical="top"/>
    </xf>
    <xf numFmtId="0" fontId="42" fillId="0" borderId="28" xfId="2290" applyBorder="1" applyAlignment="1" applyProtection="1">
      <alignment horizontal="left" vertical="top"/>
    </xf>
    <xf numFmtId="0" fontId="42" fillId="0" borderId="29" xfId="2290" applyBorder="1" applyAlignment="1" applyProtection="1">
      <alignment horizontal="left" vertical="top"/>
    </xf>
    <xf numFmtId="0" fontId="42" fillId="0" borderId="30" xfId="2290" applyBorder="1" applyAlignment="1" applyProtection="1">
      <alignment horizontal="left" vertical="top"/>
    </xf>
    <xf numFmtId="0" fontId="51" fillId="0" borderId="0" xfId="2290" applyFont="1" applyAlignment="1" applyProtection="1">
      <alignment horizontal="left" vertical="center"/>
    </xf>
    <xf numFmtId="0" fontId="42" fillId="0" borderId="31" xfId="2290" applyBorder="1" applyAlignment="1" applyProtection="1">
      <alignment horizontal="left" vertical="top"/>
    </xf>
    <xf numFmtId="0" fontId="50" fillId="0" borderId="0" xfId="2290" applyFont="1" applyAlignment="1" applyProtection="1">
      <alignment horizontal="left" vertical="center"/>
    </xf>
    <xf numFmtId="0" fontId="52" fillId="0" borderId="0" xfId="2290" applyFont="1" applyAlignment="1" applyProtection="1">
      <alignment horizontal="left" vertical="top"/>
    </xf>
    <xf numFmtId="0" fontId="53" fillId="0" borderId="0" xfId="2290" applyFont="1" applyAlignment="1" applyProtection="1">
      <alignment horizontal="left" vertical="top"/>
    </xf>
    <xf numFmtId="0" fontId="42" fillId="0" borderId="0" xfId="2290" applyFont="1" applyAlignment="1" applyProtection="1">
      <alignment horizontal="left" vertical="top"/>
    </xf>
    <xf numFmtId="0" fontId="52" fillId="0" borderId="0" xfId="2290" applyFont="1" applyAlignment="1" applyProtection="1">
      <alignment horizontal="left" vertical="center"/>
    </xf>
    <xf numFmtId="0" fontId="42" fillId="0" borderId="32" xfId="2290" applyBorder="1" applyAlignment="1" applyProtection="1">
      <alignment horizontal="left" vertical="top"/>
    </xf>
    <xf numFmtId="0" fontId="42" fillId="0" borderId="30" xfId="2290" applyBorder="1" applyAlignment="1" applyProtection="1">
      <alignment horizontal="left" vertical="center"/>
    </xf>
    <xf numFmtId="0" fontId="54" fillId="0" borderId="33" xfId="2290" applyFont="1" applyBorder="1" applyAlignment="1" applyProtection="1">
      <alignment horizontal="left" vertical="center"/>
    </xf>
    <xf numFmtId="0" fontId="42" fillId="0" borderId="33" xfId="2290" applyBorder="1" applyAlignment="1" applyProtection="1">
      <alignment horizontal="left" vertical="center"/>
    </xf>
    <xf numFmtId="0" fontId="42" fillId="0" borderId="31" xfId="2290" applyBorder="1" applyAlignment="1" applyProtection="1">
      <alignment horizontal="left" vertical="center"/>
    </xf>
    <xf numFmtId="0" fontId="55" fillId="0" borderId="30" xfId="2290" applyFont="1" applyBorder="1" applyAlignment="1" applyProtection="1">
      <alignment horizontal="left" vertical="center"/>
    </xf>
    <xf numFmtId="0" fontId="55" fillId="0" borderId="0" xfId="2290" applyFont="1" applyAlignment="1" applyProtection="1">
      <alignment horizontal="left" vertical="center"/>
    </xf>
    <xf numFmtId="0" fontId="55" fillId="0" borderId="31" xfId="2290" applyFont="1" applyBorder="1" applyAlignment="1" applyProtection="1">
      <alignment horizontal="left" vertical="center"/>
    </xf>
    <xf numFmtId="0" fontId="42" fillId="0" borderId="34" xfId="2290" applyBorder="1" applyAlignment="1" applyProtection="1">
      <alignment horizontal="left" vertical="center"/>
    </xf>
    <xf numFmtId="0" fontId="42" fillId="0" borderId="35" xfId="2290" applyBorder="1" applyAlignment="1" applyProtection="1">
      <alignment horizontal="left" vertical="center"/>
    </xf>
    <xf numFmtId="0" fontId="42" fillId="0" borderId="36" xfId="2290" applyBorder="1" applyAlignment="1" applyProtection="1">
      <alignment horizontal="left" vertical="center"/>
    </xf>
    <xf numFmtId="0" fontId="42" fillId="0" borderId="0" xfId="2290" applyFill="1" applyAlignment="1" applyProtection="1">
      <alignment horizontal="left" vertical="top"/>
    </xf>
    <xf numFmtId="0" fontId="42" fillId="0" borderId="27" xfId="2290" applyBorder="1" applyAlignment="1" applyProtection="1">
      <alignment horizontal="left" vertical="center"/>
    </xf>
    <xf numFmtId="0" fontId="42" fillId="0" borderId="28" xfId="2290" applyBorder="1" applyAlignment="1" applyProtection="1">
      <alignment horizontal="left" vertical="center"/>
    </xf>
    <xf numFmtId="0" fontId="53" fillId="0" borderId="30" xfId="2290" applyFont="1" applyBorder="1" applyAlignment="1" applyProtection="1">
      <alignment horizontal="left" vertical="center"/>
    </xf>
    <xf numFmtId="0" fontId="53" fillId="0" borderId="0" xfId="2290" applyFont="1" applyAlignment="1" applyProtection="1">
      <alignment horizontal="left" vertical="center"/>
    </xf>
    <xf numFmtId="0" fontId="53" fillId="0" borderId="0" xfId="2290" applyFont="1" applyFill="1" applyAlignment="1" applyProtection="1">
      <alignment horizontal="left" vertical="center"/>
    </xf>
    <xf numFmtId="0" fontId="42" fillId="0" borderId="0" xfId="2290" applyFont="1" applyBorder="1" applyAlignment="1" applyProtection="1">
      <alignment horizontal="left" vertical="center"/>
    </xf>
    <xf numFmtId="0" fontId="56" fillId="0" borderId="0" xfId="2290" applyFont="1" applyAlignment="1" applyProtection="1">
      <alignment horizontal="left" vertical="center"/>
    </xf>
    <xf numFmtId="0" fontId="42" fillId="0" borderId="0" xfId="2290" applyBorder="1" applyAlignment="1" applyProtection="1">
      <alignment horizontal="left" vertical="center"/>
    </xf>
    <xf numFmtId="0" fontId="52" fillId="0" borderId="0" xfId="2290" applyFont="1" applyBorder="1" applyAlignment="1" applyProtection="1">
      <alignment horizontal="center" vertical="center" wrapText="1"/>
    </xf>
    <xf numFmtId="0" fontId="58" fillId="0" borderId="0" xfId="2290" applyFont="1" applyAlignment="1" applyProtection="1">
      <alignment horizontal="left" vertical="center"/>
    </xf>
    <xf numFmtId="0" fontId="53" fillId="0" borderId="0" xfId="2290" applyFont="1" applyAlignment="1" applyProtection="1">
      <alignment horizontal="center" vertical="center"/>
    </xf>
    <xf numFmtId="165" fontId="57" fillId="0" borderId="0" xfId="2290" applyNumberFormat="1" applyFont="1" applyBorder="1" applyAlignment="1" applyProtection="1">
      <alignment horizontal="right" vertical="center"/>
    </xf>
    <xf numFmtId="171" fontId="57" fillId="0" borderId="0" xfId="2290" applyNumberFormat="1" applyFont="1" applyBorder="1" applyAlignment="1" applyProtection="1">
      <alignment horizontal="right" vertical="center"/>
    </xf>
    <xf numFmtId="0" fontId="53" fillId="0" borderId="0" xfId="2290" applyFont="1" applyBorder="1" applyAlignment="1" applyProtection="1">
      <alignment horizontal="left" vertical="center"/>
    </xf>
    <xf numFmtId="0" fontId="59" fillId="0" borderId="0" xfId="2290" applyFont="1" applyAlignment="1" applyProtection="1">
      <alignment horizontal="left" vertical="center"/>
    </xf>
    <xf numFmtId="0" fontId="58" fillId="0" borderId="0" xfId="2290" applyFont="1" applyFill="1" applyAlignment="1" applyProtection="1">
      <alignment horizontal="left" vertical="center"/>
    </xf>
    <xf numFmtId="165" fontId="58" fillId="0" borderId="0" xfId="2290" applyNumberFormat="1" applyFont="1" applyFill="1" applyAlignment="1" applyProtection="1">
      <alignment horizontal="right" vertical="center"/>
    </xf>
    <xf numFmtId="0" fontId="53" fillId="0" borderId="0" xfId="2290" applyFont="1" applyFill="1" applyAlignment="1" applyProtection="1">
      <alignment horizontal="center" vertical="center"/>
    </xf>
    <xf numFmtId="0" fontId="60" fillId="0" borderId="0" xfId="2068" applyFont="1" applyAlignment="1" applyProtection="1">
      <alignment horizontal="center" vertical="center"/>
    </xf>
    <xf numFmtId="0" fontId="61" fillId="0" borderId="30" xfId="2290" applyFont="1" applyBorder="1" applyAlignment="1" applyProtection="1">
      <alignment horizontal="left" vertical="center"/>
    </xf>
    <xf numFmtId="0" fontId="62" fillId="0" borderId="0" xfId="2290" applyFont="1" applyFill="1" applyAlignment="1" applyProtection="1">
      <alignment horizontal="left" vertical="center"/>
    </xf>
    <xf numFmtId="0" fontId="63" fillId="0" borderId="0" xfId="2290" applyFont="1" applyFill="1" applyAlignment="1" applyProtection="1">
      <alignment horizontal="left" vertical="center"/>
    </xf>
    <xf numFmtId="0" fontId="65" fillId="0" borderId="0" xfId="2290" applyFont="1" applyFill="1" applyAlignment="1" applyProtection="1">
      <alignment horizontal="center" vertical="center"/>
    </xf>
    <xf numFmtId="165" fontId="66" fillId="0" borderId="0" xfId="2290" applyNumberFormat="1" applyFont="1" applyBorder="1" applyAlignment="1" applyProtection="1">
      <alignment horizontal="right" vertical="center"/>
    </xf>
    <xf numFmtId="171" fontId="66" fillId="0" borderId="0" xfId="2290" applyNumberFormat="1" applyFont="1" applyBorder="1" applyAlignment="1" applyProtection="1">
      <alignment horizontal="right" vertical="center"/>
    </xf>
    <xf numFmtId="0" fontId="61" fillId="0" borderId="0" xfId="2290" applyFont="1" applyBorder="1" applyAlignment="1" applyProtection="1">
      <alignment horizontal="left" vertical="center"/>
    </xf>
    <xf numFmtId="0" fontId="61" fillId="0" borderId="0" xfId="2290" applyFont="1" applyAlignment="1" applyProtection="1">
      <alignment horizontal="left" vertical="center"/>
    </xf>
    <xf numFmtId="0" fontId="62" fillId="0" borderId="0" xfId="2290" applyFont="1" applyAlignment="1" applyProtection="1">
      <alignment horizontal="left" vertical="center"/>
    </xf>
    <xf numFmtId="0" fontId="63" fillId="0" borderId="0" xfId="2290" applyFont="1" applyAlignment="1" applyProtection="1">
      <alignment horizontal="left" vertical="center" wrapText="1"/>
    </xf>
    <xf numFmtId="0" fontId="63" fillId="0" borderId="0" xfId="2290" applyFont="1" applyAlignment="1" applyProtection="1">
      <alignment horizontal="left" vertical="center"/>
    </xf>
    <xf numFmtId="165" fontId="64" fillId="0" borderId="0" xfId="2290" applyNumberFormat="1" applyFont="1" applyAlignment="1" applyProtection="1">
      <alignment horizontal="right" vertical="center"/>
    </xf>
    <xf numFmtId="0" fontId="64" fillId="0" borderId="0" xfId="2290" applyFont="1" applyAlignment="1" applyProtection="1">
      <alignment horizontal="left" vertical="center"/>
    </xf>
    <xf numFmtId="0" fontId="65" fillId="0" borderId="0" xfId="2290" applyFont="1" applyAlignment="1" applyProtection="1">
      <alignment horizontal="center" vertical="center"/>
    </xf>
    <xf numFmtId="0" fontId="68" fillId="0" borderId="0" xfId="2290" applyFont="1" applyFill="1" applyAlignment="1" applyProtection="1">
      <alignment horizontal="left" vertical="center" wrapText="1"/>
    </xf>
    <xf numFmtId="165" fontId="69" fillId="0" borderId="0" xfId="2290" applyNumberFormat="1" applyFont="1" applyFill="1" applyAlignment="1" applyProtection="1">
      <alignment horizontal="right" vertical="center"/>
    </xf>
    <xf numFmtId="0" fontId="68" fillId="0" borderId="0" xfId="2290" applyFont="1" applyFill="1" applyAlignment="1" applyProtection="1">
      <alignment horizontal="center" vertical="center"/>
    </xf>
    <xf numFmtId="0" fontId="70" fillId="0" borderId="0" xfId="2290" applyFont="1" applyFill="1" applyAlignment="1" applyProtection="1">
      <alignment horizontal="center" vertical="center"/>
    </xf>
    <xf numFmtId="0" fontId="127" fillId="0" borderId="30" xfId="2290" applyFont="1" applyBorder="1" applyAlignment="1" applyProtection="1">
      <alignment horizontal="left" vertical="center"/>
    </xf>
    <xf numFmtId="0" fontId="68" fillId="0" borderId="0" xfId="2290" applyFont="1" applyFill="1" applyAlignment="1" applyProtection="1">
      <alignment horizontal="left" vertical="center"/>
    </xf>
    <xf numFmtId="0" fontId="131" fillId="0" borderId="0" xfId="2290" applyFont="1" applyFill="1" applyAlignment="1" applyProtection="1">
      <alignment horizontal="left" vertical="center" wrapText="1"/>
    </xf>
    <xf numFmtId="0" fontId="131" fillId="0" borderId="0" xfId="2290" applyFont="1" applyFill="1" applyAlignment="1" applyProtection="1">
      <alignment horizontal="left" vertical="center"/>
    </xf>
    <xf numFmtId="165" fontId="133" fillId="0" borderId="0" xfId="2290" applyNumberFormat="1" applyFont="1" applyFill="1" applyAlignment="1" applyProtection="1">
      <alignment horizontal="right" vertical="center"/>
    </xf>
    <xf numFmtId="0" fontId="28" fillId="0" borderId="0" xfId="2290" applyFont="1" applyAlignment="1" applyProtection="1">
      <alignment horizontal="left" vertical="center"/>
    </xf>
    <xf numFmtId="0" fontId="28" fillId="0" borderId="0" xfId="2290" applyFont="1" applyAlignment="1" applyProtection="1">
      <alignment horizontal="left" vertical="top"/>
    </xf>
    <xf numFmtId="0" fontId="42" fillId="26" borderId="0" xfId="2290" applyFill="1" applyAlignment="1" applyProtection="1">
      <alignment horizontal="left" vertical="center"/>
    </xf>
    <xf numFmtId="0" fontId="53" fillId="26" borderId="37" xfId="2290" applyFont="1" applyFill="1" applyBorder="1" applyAlignment="1" applyProtection="1">
      <alignment horizontal="left" vertical="center"/>
    </xf>
    <xf numFmtId="0" fontId="42" fillId="26" borderId="38" xfId="2290" applyFill="1" applyBorder="1" applyAlignment="1" applyProtection="1">
      <alignment horizontal="left" vertical="center"/>
    </xf>
    <xf numFmtId="0" fontId="53" fillId="26" borderId="38" xfId="2290" applyFont="1" applyFill="1" applyBorder="1" applyAlignment="1" applyProtection="1">
      <alignment horizontal="center" vertical="center"/>
    </xf>
    <xf numFmtId="0" fontId="42" fillId="26" borderId="31" xfId="2290" applyFill="1" applyBorder="1" applyAlignment="1" applyProtection="1">
      <alignment horizontal="left" vertical="center"/>
    </xf>
    <xf numFmtId="0" fontId="28" fillId="0" borderId="0" xfId="2290" applyFont="1" applyFill="1" applyAlignment="1" applyProtection="1">
      <alignment horizontal="left" vertical="center"/>
    </xf>
    <xf numFmtId="0" fontId="30" fillId="0" borderId="30" xfId="2290" applyFont="1" applyBorder="1" applyAlignment="1" applyProtection="1">
      <alignment horizontal="left" vertical="center"/>
    </xf>
    <xf numFmtId="0" fontId="30" fillId="0" borderId="0" xfId="2290" applyFont="1" applyFill="1" applyAlignment="1" applyProtection="1">
      <alignment horizontal="left" vertical="center"/>
    </xf>
    <xf numFmtId="0" fontId="28" fillId="0" borderId="0" xfId="2290" applyFont="1" applyBorder="1" applyAlignment="1" applyProtection="1">
      <alignment horizontal="left" vertical="center"/>
    </xf>
    <xf numFmtId="0" fontId="28" fillId="0" borderId="0" xfId="2290" applyFont="1" applyFill="1" applyBorder="1" applyAlignment="1" applyProtection="1">
      <alignment horizontal="left" vertical="center"/>
    </xf>
    <xf numFmtId="0" fontId="30" fillId="26" borderId="40" xfId="2290" applyFont="1" applyFill="1" applyBorder="1" applyAlignment="1" applyProtection="1">
      <alignment horizontal="center" vertical="center"/>
    </xf>
    <xf numFmtId="2" fontId="145" fillId="0" borderId="50" xfId="2289" applyNumberFormat="1" applyFont="1" applyFill="1" applyBorder="1" applyAlignment="1" applyProtection="1">
      <alignment horizontal="center"/>
    </xf>
    <xf numFmtId="2" fontId="145" fillId="0" borderId="51" xfId="2289" applyNumberFormat="1" applyFont="1" applyFill="1" applyBorder="1" applyAlignment="1" applyProtection="1">
      <alignment horizontal="center" vertical="center"/>
    </xf>
    <xf numFmtId="2" fontId="25" fillId="0" borderId="52" xfId="0" applyNumberFormat="1" applyFont="1" applyFill="1" applyBorder="1" applyAlignment="1" applyProtection="1">
      <alignment horizontal="center" vertical="center" wrapText="1"/>
    </xf>
    <xf numFmtId="2" fontId="25" fillId="0" borderId="53" xfId="0" applyNumberFormat="1" applyFont="1" applyFill="1" applyBorder="1" applyAlignment="1" applyProtection="1">
      <alignment horizontal="center" vertical="center" wrapText="1"/>
    </xf>
    <xf numFmtId="2" fontId="25" fillId="0" borderId="55" xfId="0" applyNumberFormat="1" applyFont="1" applyFill="1" applyBorder="1" applyAlignment="1" applyProtection="1">
      <alignment horizontal="center" vertical="center" wrapText="1"/>
    </xf>
    <xf numFmtId="2" fontId="25" fillId="0" borderId="56" xfId="0" applyNumberFormat="1" applyFont="1" applyFill="1" applyBorder="1" applyAlignment="1" applyProtection="1">
      <alignment horizontal="center" vertical="center" wrapText="1"/>
    </xf>
    <xf numFmtId="0" fontId="146" fillId="0" borderId="58" xfId="0" applyFont="1" applyBorder="1" applyAlignment="1" applyProtection="1">
      <alignment horizontal="left" vertical="top"/>
    </xf>
    <xf numFmtId="0" fontId="0" fillId="0" borderId="0" xfId="0" applyFont="1" applyFill="1" applyAlignment="1" applyProtection="1">
      <alignment horizontal="left" vertical="top"/>
    </xf>
    <xf numFmtId="0" fontId="0" fillId="0" borderId="0" xfId="0" applyFont="1" applyAlignment="1" applyProtection="1">
      <alignment horizontal="left" vertical="top"/>
    </xf>
    <xf numFmtId="0" fontId="0" fillId="0" borderId="58" xfId="0" applyBorder="1" applyProtection="1"/>
    <xf numFmtId="2" fontId="145" fillId="70" borderId="2" xfId="2289" applyNumberFormat="1" applyFont="1" applyFill="1" applyBorder="1" applyAlignment="1" applyProtection="1">
      <alignment horizontal="center" vertical="center" wrapText="1"/>
    </xf>
    <xf numFmtId="3" fontId="145" fillId="70" borderId="2" xfId="2289" applyNumberFormat="1" applyFont="1" applyFill="1" applyBorder="1" applyAlignment="1" applyProtection="1">
      <alignment horizontal="center" vertical="center" wrapText="1"/>
    </xf>
    <xf numFmtId="2" fontId="146" fillId="71" borderId="2" xfId="2289" applyNumberFormat="1" applyFont="1" applyFill="1" applyBorder="1" applyAlignment="1" applyProtection="1">
      <alignment horizontal="center"/>
    </xf>
    <xf numFmtId="3" fontId="145" fillId="71" borderId="2" xfId="2289" applyNumberFormat="1" applyFont="1" applyFill="1" applyBorder="1" applyAlignment="1" applyProtection="1">
      <alignment horizontal="right"/>
    </xf>
    <xf numFmtId="3" fontId="145" fillId="0" borderId="51" xfId="2289" applyNumberFormat="1" applyFont="1" applyFill="1" applyBorder="1" applyAlignment="1" applyProtection="1">
      <alignment horizontal="right"/>
    </xf>
    <xf numFmtId="3" fontId="145" fillId="0" borderId="51" xfId="2289" applyNumberFormat="1" applyFont="1" applyFill="1" applyBorder="1" applyAlignment="1" applyProtection="1">
      <alignment horizontal="right" vertical="center"/>
    </xf>
    <xf numFmtId="3" fontId="145" fillId="0" borderId="60" xfId="2289" applyNumberFormat="1" applyFont="1" applyFill="1" applyBorder="1" applyAlignment="1" applyProtection="1">
      <alignment horizontal="right" vertical="center"/>
    </xf>
    <xf numFmtId="2" fontId="25" fillId="72" borderId="54" xfId="0" applyNumberFormat="1" applyFont="1" applyFill="1" applyBorder="1" applyAlignment="1" applyProtection="1">
      <alignment horizontal="center" vertical="center" wrapText="1"/>
    </xf>
    <xf numFmtId="2" fontId="25" fillId="72" borderId="52" xfId="0" applyNumberFormat="1" applyFont="1" applyFill="1" applyBorder="1" applyAlignment="1" applyProtection="1">
      <alignment horizontal="center" vertical="center" wrapText="1"/>
    </xf>
    <xf numFmtId="4" fontId="25" fillId="0" borderId="54" xfId="0" applyNumberFormat="1" applyFont="1" applyFill="1" applyBorder="1" applyAlignment="1" applyProtection="1">
      <alignment horizontal="right" vertical="center" wrapText="1"/>
    </xf>
    <xf numFmtId="4" fontId="25" fillId="0" borderId="53" xfId="0" applyNumberFormat="1" applyFont="1" applyFill="1" applyBorder="1" applyAlignment="1" applyProtection="1">
      <alignment horizontal="right" vertical="center" wrapText="1"/>
    </xf>
    <xf numFmtId="2" fontId="25" fillId="72" borderId="57" xfId="0" applyNumberFormat="1" applyFont="1" applyFill="1" applyBorder="1" applyAlignment="1" applyProtection="1">
      <alignment horizontal="center" vertical="center" wrapText="1"/>
    </xf>
    <xf numFmtId="2" fontId="25" fillId="72" borderId="55" xfId="0" applyNumberFormat="1" applyFont="1" applyFill="1" applyBorder="1" applyAlignment="1" applyProtection="1">
      <alignment horizontal="center" vertical="center" wrapText="1"/>
    </xf>
    <xf numFmtId="4" fontId="25" fillId="0" borderId="57" xfId="0" applyNumberFormat="1" applyFont="1" applyFill="1" applyBorder="1" applyAlignment="1" applyProtection="1">
      <alignment horizontal="right" vertical="center" wrapText="1"/>
    </xf>
    <xf numFmtId="4" fontId="25" fillId="0" borderId="56" xfId="0" applyNumberFormat="1" applyFont="1" applyFill="1" applyBorder="1" applyAlignment="1" applyProtection="1">
      <alignment horizontal="right" vertical="center" wrapText="1"/>
    </xf>
    <xf numFmtId="49" fontId="150" fillId="0" borderId="50" xfId="0" applyNumberFormat="1" applyFont="1" applyBorder="1" applyAlignment="1" applyProtection="1">
      <alignment horizontal="center" vertical="center" wrapText="1"/>
    </xf>
    <xf numFmtId="0" fontId="151" fillId="0" borderId="51" xfId="2289" applyFont="1" applyFill="1" applyBorder="1" applyAlignment="1" applyProtection="1">
      <alignment horizontal="center" vertical="center" wrapText="1"/>
    </xf>
    <xf numFmtId="0" fontId="150" fillId="0" borderId="51" xfId="2289" applyFont="1" applyFill="1" applyBorder="1" applyAlignment="1" applyProtection="1">
      <alignment horizontal="center" vertical="center" wrapText="1"/>
    </xf>
    <xf numFmtId="0" fontId="152" fillId="67" borderId="51" xfId="2289" applyFont="1" applyFill="1" applyBorder="1" applyAlignment="1" applyProtection="1">
      <alignment horizontal="left" vertical="center" wrapText="1"/>
    </xf>
    <xf numFmtId="4" fontId="153" fillId="68" borderId="51" xfId="0" applyNumberFormat="1" applyFont="1" applyFill="1" applyBorder="1" applyAlignment="1" applyProtection="1">
      <alignment horizontal="center"/>
    </xf>
    <xf numFmtId="4" fontId="152" fillId="68" borderId="60" xfId="0" applyNumberFormat="1" applyFont="1" applyFill="1" applyBorder="1" applyAlignment="1" applyProtection="1">
      <alignment horizontal="right"/>
    </xf>
    <xf numFmtId="0" fontId="154" fillId="0" borderId="57" xfId="2290" applyNumberFormat="1" applyFont="1" applyFill="1" applyBorder="1" applyAlignment="1" applyProtection="1">
      <alignment horizontal="center" vertical="center" wrapText="1"/>
    </xf>
    <xf numFmtId="0" fontId="154" fillId="0" borderId="55" xfId="2290" applyFont="1" applyFill="1" applyBorder="1" applyAlignment="1" applyProtection="1">
      <alignment horizontal="center" vertical="center" wrapText="1"/>
    </xf>
    <xf numFmtId="0" fontId="154" fillId="0" borderId="55" xfId="2290" applyFont="1" applyFill="1" applyBorder="1" applyAlignment="1" applyProtection="1">
      <alignment horizontal="left" vertical="center" wrapText="1"/>
    </xf>
    <xf numFmtId="49" fontId="150" fillId="0" borderId="0" xfId="0" applyNumberFormat="1" applyFont="1" applyBorder="1" applyAlignment="1" applyProtection="1">
      <alignment horizontal="center" vertical="center" wrapText="1"/>
    </xf>
    <xf numFmtId="0" fontId="151" fillId="0" borderId="0" xfId="2289" applyFont="1" applyFill="1" applyBorder="1" applyAlignment="1" applyProtection="1">
      <alignment horizontal="center" vertical="center" wrapText="1"/>
    </xf>
    <xf numFmtId="0" fontId="150" fillId="0" borderId="0" xfId="2289" applyFont="1" applyFill="1" applyBorder="1" applyAlignment="1" applyProtection="1">
      <alignment horizontal="center" vertical="center" wrapText="1"/>
    </xf>
    <xf numFmtId="0" fontId="155" fillId="67" borderId="0" xfId="2289" applyFont="1" applyFill="1" applyBorder="1" applyAlignment="1" applyProtection="1">
      <alignment horizontal="left" vertical="top" wrapText="1"/>
    </xf>
    <xf numFmtId="4" fontId="151" fillId="68" borderId="0" xfId="0" applyNumberFormat="1" applyFont="1" applyFill="1" applyBorder="1" applyAlignment="1" applyProtection="1">
      <alignment horizontal="center"/>
    </xf>
    <xf numFmtId="4" fontId="151" fillId="68" borderId="0" xfId="0" applyNumberFormat="1" applyFont="1" applyFill="1" applyBorder="1" applyAlignment="1" applyProtection="1">
      <alignment horizontal="right"/>
    </xf>
    <xf numFmtId="0" fontId="151" fillId="0" borderId="0" xfId="0" applyFont="1" applyBorder="1" applyAlignment="1" applyProtection="1">
      <alignment horizontal="center" vertical="center" wrapText="1"/>
    </xf>
    <xf numFmtId="0" fontId="150" fillId="0" borderId="0" xfId="0" applyFont="1" applyBorder="1" applyAlignment="1" applyProtection="1">
      <alignment horizontal="center" vertical="center" wrapText="1"/>
    </xf>
    <xf numFmtId="2" fontId="25" fillId="72" borderId="57" xfId="0" applyNumberFormat="1" applyFont="1" applyFill="1" applyBorder="1" applyAlignment="1" applyProtection="1">
      <alignment horizontal="center" wrapText="1"/>
    </xf>
    <xf numFmtId="2" fontId="25" fillId="0" borderId="55" xfId="0" applyNumberFormat="1" applyFont="1" applyFill="1" applyBorder="1" applyAlignment="1" applyProtection="1">
      <alignment horizontal="center" wrapText="1"/>
    </xf>
    <xf numFmtId="2" fontId="25" fillId="72" borderId="55" xfId="0" applyNumberFormat="1" applyFont="1" applyFill="1" applyBorder="1" applyAlignment="1" applyProtection="1">
      <alignment horizontal="center" wrapText="1"/>
    </xf>
    <xf numFmtId="2" fontId="25" fillId="0" borderId="56" xfId="0" applyNumberFormat="1" applyFont="1" applyFill="1" applyBorder="1" applyAlignment="1" applyProtection="1">
      <alignment horizontal="center" wrapText="1"/>
    </xf>
    <xf numFmtId="4" fontId="25" fillId="0" borderId="57" xfId="0" applyNumberFormat="1" applyFont="1" applyFill="1" applyBorder="1" applyAlignment="1" applyProtection="1">
      <alignment horizontal="right" wrapText="1"/>
    </xf>
    <xf numFmtId="4" fontId="25" fillId="0" borderId="56" xfId="0" applyNumberFormat="1" applyFont="1" applyFill="1" applyBorder="1" applyAlignment="1" applyProtection="1">
      <alignment horizontal="right" wrapText="1"/>
    </xf>
    <xf numFmtId="0" fontId="0" fillId="0" borderId="58" xfId="0" applyFont="1" applyBorder="1" applyProtection="1"/>
    <xf numFmtId="4" fontId="158" fillId="68" borderId="60" xfId="0" applyNumberFormat="1" applyFont="1" applyFill="1" applyBorder="1" applyAlignment="1" applyProtection="1">
      <alignment horizontal="right"/>
    </xf>
    <xf numFmtId="0" fontId="0" fillId="0" borderId="0" xfId="0" applyFont="1" applyProtection="1"/>
    <xf numFmtId="0" fontId="161" fillId="71" borderId="70" xfId="2289" applyFont="1" applyFill="1" applyBorder="1" applyAlignment="1" applyProtection="1">
      <alignment horizontal="center" vertical="center" wrapText="1"/>
    </xf>
    <xf numFmtId="0" fontId="161" fillId="74" borderId="71" xfId="2289" applyFont="1" applyFill="1" applyBorder="1" applyAlignment="1" applyProtection="1">
      <alignment horizontal="center" vertical="center" wrapText="1"/>
    </xf>
    <xf numFmtId="49" fontId="161" fillId="74" borderId="71" xfId="2289" applyNumberFormat="1" applyFont="1" applyFill="1" applyBorder="1" applyAlignment="1" applyProtection="1">
      <alignment horizontal="center" vertical="center" wrapText="1"/>
    </xf>
    <xf numFmtId="3" fontId="161" fillId="74" borderId="71" xfId="2289" applyNumberFormat="1" applyFont="1" applyFill="1" applyBorder="1" applyAlignment="1" applyProtection="1">
      <alignment horizontal="center" vertical="center" wrapText="1"/>
    </xf>
    <xf numFmtId="4" fontId="161" fillId="74" borderId="72" xfId="2289" applyNumberFormat="1" applyFont="1" applyFill="1" applyBorder="1" applyAlignment="1" applyProtection="1">
      <alignment horizontal="center" vertical="center" wrapText="1"/>
    </xf>
    <xf numFmtId="0" fontId="0" fillId="0" borderId="0" xfId="0" applyFont="1" applyFill="1" applyBorder="1" applyAlignment="1" applyProtection="1">
      <alignment horizontal="left" vertical="top"/>
    </xf>
    <xf numFmtId="0" fontId="0" fillId="0" borderId="0" xfId="0" applyBorder="1" applyProtection="1"/>
    <xf numFmtId="4" fontId="158" fillId="68" borderId="61" xfId="0" applyNumberFormat="1" applyFont="1" applyFill="1" applyBorder="1" applyAlignment="1" applyProtection="1">
      <alignment horizontal="right"/>
    </xf>
    <xf numFmtId="4" fontId="162" fillId="68" borderId="61" xfId="0" applyNumberFormat="1" applyFont="1" applyFill="1" applyBorder="1" applyAlignment="1" applyProtection="1">
      <alignment horizontal="right"/>
    </xf>
    <xf numFmtId="4" fontId="162" fillId="68" borderId="60" xfId="0" applyNumberFormat="1" applyFont="1" applyFill="1" applyBorder="1" applyAlignment="1" applyProtection="1">
      <alignment horizontal="right"/>
    </xf>
    <xf numFmtId="49" fontId="159" fillId="0" borderId="50" xfId="0" applyNumberFormat="1" applyFont="1" applyBorder="1" applyAlignment="1" applyProtection="1">
      <alignment horizontal="center" vertical="center" wrapText="1"/>
    </xf>
    <xf numFmtId="0" fontId="160" fillId="0" borderId="51" xfId="2289" applyFont="1" applyFill="1" applyBorder="1" applyAlignment="1" applyProtection="1">
      <alignment horizontal="center" vertical="center" wrapText="1"/>
    </xf>
    <xf numFmtId="0" fontId="159" fillId="0" borderId="51" xfId="2289" applyFont="1" applyFill="1" applyBorder="1" applyAlignment="1" applyProtection="1">
      <alignment horizontal="center" vertical="center" wrapText="1"/>
    </xf>
    <xf numFmtId="0" fontId="162" fillId="67" borderId="73" xfId="2289" applyFont="1" applyFill="1" applyBorder="1" applyAlignment="1" applyProtection="1">
      <alignment horizontal="left" vertical="center" wrapText="1"/>
    </xf>
    <xf numFmtId="0" fontId="30" fillId="0" borderId="0" xfId="2290" applyFont="1" applyAlignment="1" applyProtection="1">
      <alignment horizontal="left" vertical="center"/>
    </xf>
    <xf numFmtId="0" fontId="49" fillId="27" borderId="0" xfId="2068" applyFont="1" applyFill="1" applyAlignment="1" applyProtection="1">
      <alignment horizontal="left" vertical="center"/>
    </xf>
    <xf numFmtId="0" fontId="5" fillId="0" borderId="0" xfId="0" applyFont="1" applyAlignment="1" applyProtection="1"/>
    <xf numFmtId="49" fontId="6" fillId="55" borderId="67" xfId="0" applyNumberFormat="1" applyFont="1" applyFill="1" applyBorder="1" applyAlignment="1" applyProtection="1">
      <alignment horizontal="left"/>
    </xf>
    <xf numFmtId="49" fontId="6" fillId="55" borderId="65" xfId="0" applyNumberFormat="1" applyFont="1" applyFill="1" applyBorder="1" applyAlignment="1" applyProtection="1">
      <alignment horizontal="left"/>
    </xf>
    <xf numFmtId="49" fontId="5" fillId="55" borderId="65" xfId="0" applyNumberFormat="1" applyFont="1" applyFill="1" applyBorder="1" applyAlignment="1" applyProtection="1">
      <alignment horizontal="center"/>
    </xf>
    <xf numFmtId="0" fontId="2" fillId="55" borderId="65" xfId="0" applyFont="1" applyFill="1" applyBorder="1" applyAlignment="1" applyProtection="1"/>
    <xf numFmtId="0" fontId="2" fillId="55" borderId="65" xfId="0" applyFont="1" applyFill="1" applyBorder="1" applyAlignment="1" applyProtection="1">
      <alignment horizontal="center"/>
    </xf>
    <xf numFmtId="0" fontId="5" fillId="55" borderId="65" xfId="0" applyFont="1" applyFill="1" applyBorder="1" applyAlignment="1" applyProtection="1">
      <alignment horizontal="center"/>
    </xf>
    <xf numFmtId="164" fontId="5" fillId="55" borderId="65" xfId="0" applyNumberFormat="1" applyFont="1" applyFill="1" applyBorder="1" applyAlignment="1" applyProtection="1"/>
    <xf numFmtId="0" fontId="5" fillId="55" borderId="66" xfId="0" applyFont="1" applyFill="1" applyBorder="1" applyAlignment="1" applyProtection="1"/>
    <xf numFmtId="49" fontId="6" fillId="55" borderId="0" xfId="0" applyNumberFormat="1" applyFont="1" applyFill="1" applyBorder="1" applyAlignment="1" applyProtection="1">
      <alignment horizontal="left"/>
    </xf>
    <xf numFmtId="49" fontId="5" fillId="55" borderId="0" xfId="0" applyNumberFormat="1" applyFont="1" applyFill="1" applyBorder="1" applyAlignment="1" applyProtection="1">
      <alignment horizontal="center"/>
    </xf>
    <xf numFmtId="0" fontId="2" fillId="55" borderId="0" xfId="0" applyFont="1" applyFill="1" applyBorder="1" applyAlignment="1" applyProtection="1"/>
    <xf numFmtId="0" fontId="2" fillId="55" borderId="0" xfId="0" applyFont="1" applyFill="1" applyBorder="1" applyAlignment="1" applyProtection="1">
      <alignment horizontal="center"/>
    </xf>
    <xf numFmtId="0" fontId="5" fillId="55" borderId="0" xfId="0" applyFont="1" applyFill="1" applyBorder="1" applyAlignment="1" applyProtection="1">
      <alignment horizontal="center"/>
    </xf>
    <xf numFmtId="164" fontId="5" fillId="55" borderId="0" xfId="0" applyNumberFormat="1" applyFont="1" applyFill="1" applyBorder="1" applyAlignment="1" applyProtection="1"/>
    <xf numFmtId="0" fontId="5" fillId="55" borderId="43" xfId="0" applyFont="1" applyFill="1" applyBorder="1" applyAlignment="1" applyProtection="1"/>
    <xf numFmtId="0" fontId="140" fillId="55" borderId="67" xfId="2287" applyFont="1" applyFill="1" applyBorder="1" applyAlignment="1" applyProtection="1">
      <alignment horizontal="left"/>
    </xf>
    <xf numFmtId="0" fontId="140" fillId="55" borderId="0" xfId="2287" applyFont="1" applyFill="1" applyBorder="1" applyAlignment="1" applyProtection="1">
      <alignment horizontal="left"/>
    </xf>
    <xf numFmtId="0" fontId="7" fillId="55" borderId="67" xfId="2287" applyFont="1" applyFill="1" applyBorder="1" applyAlignment="1" applyProtection="1">
      <alignment horizontal="left"/>
    </xf>
    <xf numFmtId="0" fontId="4" fillId="55" borderId="0" xfId="0" applyFont="1" applyFill="1" applyBorder="1" applyProtection="1"/>
    <xf numFmtId="0" fontId="7" fillId="55" borderId="0" xfId="2287" applyFont="1" applyFill="1" applyBorder="1" applyAlignment="1" applyProtection="1">
      <alignment horizontal="left"/>
    </xf>
    <xf numFmtId="0" fontId="141" fillId="55" borderId="67" xfId="2287" applyFont="1" applyFill="1" applyBorder="1" applyAlignment="1" applyProtection="1">
      <alignment horizontal="left"/>
    </xf>
    <xf numFmtId="0" fontId="142" fillId="55" borderId="0" xfId="0" applyFont="1" applyFill="1" applyBorder="1" applyProtection="1"/>
    <xf numFmtId="0" fontId="4" fillId="55" borderId="67" xfId="2610" applyFont="1" applyFill="1" applyBorder="1" applyAlignment="1" applyProtection="1">
      <alignment horizontal="center"/>
    </xf>
    <xf numFmtId="0" fontId="4" fillId="55" borderId="0" xfId="2610" applyFont="1" applyFill="1" applyBorder="1" applyProtection="1"/>
    <xf numFmtId="0" fontId="157" fillId="73" borderId="0" xfId="0" applyFont="1" applyFill="1" applyAlignment="1" applyProtection="1">
      <alignment horizontal="left"/>
    </xf>
    <xf numFmtId="0" fontId="4" fillId="55" borderId="0" xfId="2610" applyFont="1" applyFill="1" applyBorder="1" applyAlignment="1" applyProtection="1">
      <alignment horizontal="center"/>
    </xf>
    <xf numFmtId="4" fontId="4" fillId="55" borderId="0" xfId="2610" applyNumberFormat="1" applyFont="1" applyFill="1" applyBorder="1" applyProtection="1"/>
    <xf numFmtId="0" fontId="4" fillId="55" borderId="67" xfId="2287" applyFont="1" applyFill="1" applyBorder="1" applyAlignment="1" applyProtection="1">
      <alignment horizontal="left" vertical="center"/>
    </xf>
    <xf numFmtId="0" fontId="4" fillId="55" borderId="0" xfId="2287" applyFont="1" applyFill="1" applyBorder="1" applyAlignment="1" applyProtection="1">
      <alignment horizontal="left" vertical="center" wrapText="1"/>
    </xf>
    <xf numFmtId="0" fontId="7" fillId="55" borderId="0" xfId="2288" applyFont="1" applyFill="1" applyBorder="1" applyAlignment="1" applyProtection="1">
      <alignment horizontal="left"/>
    </xf>
    <xf numFmtId="0" fontId="4" fillId="55" borderId="0" xfId="2288" applyFont="1" applyFill="1" applyBorder="1" applyAlignment="1" applyProtection="1">
      <alignment horizontal="left"/>
    </xf>
    <xf numFmtId="0" fontId="143" fillId="55" borderId="0" xfId="2288" applyFont="1" applyFill="1" applyBorder="1" applyAlignment="1" applyProtection="1">
      <alignment horizontal="left"/>
    </xf>
    <xf numFmtId="0" fontId="4" fillId="55" borderId="0" xfId="2288" applyFont="1" applyFill="1" applyBorder="1" applyAlignment="1" applyProtection="1">
      <alignment horizontal="left" vertical="center"/>
    </xf>
    <xf numFmtId="0" fontId="6" fillId="55" borderId="0" xfId="0" applyFont="1" applyFill="1" applyBorder="1" applyAlignment="1" applyProtection="1">
      <alignment horizontal="right"/>
    </xf>
    <xf numFmtId="0" fontId="4" fillId="55" borderId="0" xfId="2287" applyFont="1" applyFill="1" applyBorder="1" applyAlignment="1" applyProtection="1">
      <alignment horizontal="left"/>
    </xf>
    <xf numFmtId="0" fontId="4" fillId="55" borderId="0" xfId="2288" applyFont="1" applyFill="1" applyBorder="1" applyAlignment="1" applyProtection="1">
      <alignment horizontal="left" vertical="top" wrapText="1"/>
    </xf>
    <xf numFmtId="0" fontId="143" fillId="55" borderId="0" xfId="2288" applyFont="1" applyFill="1" applyBorder="1" applyAlignment="1" applyProtection="1">
      <alignment horizontal="right" vertical="top"/>
    </xf>
    <xf numFmtId="0" fontId="144" fillId="55" borderId="67" xfId="0" applyFont="1" applyFill="1" applyBorder="1" applyAlignment="1" applyProtection="1">
      <alignment horizontal="center"/>
    </xf>
    <xf numFmtId="49" fontId="4" fillId="55" borderId="0" xfId="0" applyNumberFormat="1" applyFont="1" applyFill="1" applyBorder="1" applyAlignment="1" applyProtection="1">
      <alignment horizontal="left"/>
    </xf>
    <xf numFmtId="49" fontId="2" fillId="55" borderId="0" xfId="0" applyNumberFormat="1" applyFont="1" applyFill="1" applyBorder="1" applyAlignment="1" applyProtection="1">
      <alignment horizontal="center"/>
    </xf>
    <xf numFmtId="49" fontId="6" fillId="55" borderId="0" xfId="0" applyNumberFormat="1" applyFont="1" applyFill="1" applyBorder="1" applyAlignment="1" applyProtection="1">
      <alignment horizontal="center"/>
    </xf>
    <xf numFmtId="0" fontId="2" fillId="0" borderId="0" xfId="0" applyFont="1" applyAlignment="1" applyProtection="1"/>
    <xf numFmtId="0" fontId="4" fillId="70" borderId="48" xfId="0" applyFont="1" applyFill="1" applyBorder="1" applyAlignment="1" applyProtection="1">
      <alignment horizontal="center" wrapText="1"/>
    </xf>
    <xf numFmtId="49" fontId="4" fillId="70" borderId="9" xfId="0" applyNumberFormat="1" applyFont="1" applyFill="1" applyBorder="1" applyAlignment="1" applyProtection="1">
      <alignment horizontal="center" wrapText="1"/>
    </xf>
    <xf numFmtId="49" fontId="4" fillId="70" borderId="9" xfId="0" applyNumberFormat="1" applyFont="1" applyFill="1" applyBorder="1" applyAlignment="1" applyProtection="1">
      <alignment horizontal="center"/>
    </xf>
    <xf numFmtId="0" fontId="4" fillId="70" borderId="9" xfId="0" applyFont="1" applyFill="1" applyBorder="1" applyAlignment="1" applyProtection="1">
      <alignment horizontal="center" wrapText="1"/>
    </xf>
    <xf numFmtId="164" fontId="2" fillId="70" borderId="9" xfId="0" applyNumberFormat="1" applyFont="1" applyFill="1" applyBorder="1" applyAlignment="1" applyProtection="1">
      <alignment horizontal="center"/>
    </xf>
    <xf numFmtId="0" fontId="2" fillId="70" borderId="49" xfId="0" applyFont="1" applyFill="1" applyBorder="1" applyAlignment="1" applyProtection="1">
      <alignment horizontal="center"/>
    </xf>
    <xf numFmtId="0" fontId="136" fillId="0" borderId="0" xfId="0" applyFont="1" applyFill="1" applyProtection="1"/>
    <xf numFmtId="0" fontId="136" fillId="71" borderId="48" xfId="0" applyFont="1" applyFill="1" applyBorder="1" applyAlignment="1" applyProtection="1">
      <alignment horizontal="center" wrapText="1"/>
    </xf>
    <xf numFmtId="49" fontId="136" fillId="71" borderId="9" xfId="0" applyNumberFormat="1" applyFont="1" applyFill="1" applyBorder="1" applyAlignment="1" applyProtection="1">
      <alignment horizontal="center"/>
    </xf>
    <xf numFmtId="0" fontId="137" fillId="71" borderId="9" xfId="0" applyFont="1" applyFill="1" applyBorder="1" applyAlignment="1" applyProtection="1">
      <alignment wrapText="1"/>
    </xf>
    <xf numFmtId="0" fontId="138" fillId="71" borderId="9" xfId="0" applyFont="1" applyFill="1" applyBorder="1" applyAlignment="1" applyProtection="1">
      <alignment horizontal="center" wrapText="1"/>
    </xf>
    <xf numFmtId="0" fontId="136" fillId="71" borderId="9" xfId="0" applyFont="1" applyFill="1" applyBorder="1" applyAlignment="1" applyProtection="1">
      <alignment horizontal="center"/>
    </xf>
    <xf numFmtId="4" fontId="136" fillId="71" borderId="9" xfId="0" applyNumberFormat="1" applyFont="1" applyFill="1" applyBorder="1" applyProtection="1"/>
    <xf numFmtId="4" fontId="139" fillId="71" borderId="49" xfId="0" applyNumberFormat="1" applyFont="1" applyFill="1" applyBorder="1" applyProtection="1"/>
    <xf numFmtId="0" fontId="168" fillId="0" borderId="0" xfId="2689" applyProtection="1"/>
    <xf numFmtId="0" fontId="2" fillId="0" borderId="67" xfId="2689" applyFont="1" applyBorder="1" applyAlignment="1" applyProtection="1">
      <alignment horizontal="center" wrapText="1"/>
    </xf>
    <xf numFmtId="49" fontId="4" fillId="0" borderId="0" xfId="2689" applyNumberFormat="1" applyFont="1" applyBorder="1" applyAlignment="1" applyProtection="1">
      <alignment horizontal="center"/>
    </xf>
    <xf numFmtId="49" fontId="2" fillId="0" borderId="0" xfId="2689" applyNumberFormat="1" applyFont="1" applyBorder="1" applyAlignment="1" applyProtection="1">
      <alignment horizontal="center"/>
    </xf>
    <xf numFmtId="0" fontId="3" fillId="0" borderId="0" xfId="2689" applyFont="1" applyFill="1" applyBorder="1" applyAlignment="1" applyProtection="1">
      <alignment wrapText="1"/>
    </xf>
    <xf numFmtId="0" fontId="3" fillId="0" borderId="0" xfId="2689" applyFont="1" applyFill="1" applyBorder="1" applyAlignment="1" applyProtection="1">
      <alignment horizontal="center" wrapText="1"/>
    </xf>
    <xf numFmtId="0" fontId="2" fillId="0" borderId="0" xfId="2689" applyFont="1" applyBorder="1" applyAlignment="1" applyProtection="1">
      <alignment horizontal="center"/>
    </xf>
    <xf numFmtId="4" fontId="2" fillId="0" borderId="0" xfId="2689" applyNumberFormat="1" applyFont="1" applyBorder="1" applyProtection="1"/>
    <xf numFmtId="4" fontId="2" fillId="0" borderId="43" xfId="2689" applyNumberFormat="1" applyFont="1" applyBorder="1" applyProtection="1"/>
    <xf numFmtId="0" fontId="4" fillId="0" borderId="67" xfId="2689" applyFont="1" applyBorder="1" applyAlignment="1" applyProtection="1">
      <alignment horizontal="center" wrapText="1"/>
    </xf>
    <xf numFmtId="49" fontId="4" fillId="0" borderId="0" xfId="2689" applyNumberFormat="1" applyFont="1" applyBorder="1" applyAlignment="1" applyProtection="1">
      <alignment horizontal="left"/>
    </xf>
    <xf numFmtId="0" fontId="7" fillId="0" borderId="0" xfId="2689" applyFont="1" applyFill="1" applyBorder="1" applyAlignment="1" applyProtection="1">
      <alignment wrapText="1"/>
    </xf>
    <xf numFmtId="0" fontId="4" fillId="0" borderId="0" xfId="2689" applyFont="1" applyFill="1" applyBorder="1" applyAlignment="1" applyProtection="1">
      <alignment horizontal="center" wrapText="1"/>
    </xf>
    <xf numFmtId="0" fontId="2" fillId="0" borderId="0" xfId="2689" applyFont="1" applyFill="1" applyBorder="1" applyAlignment="1" applyProtection="1">
      <alignment horizontal="center"/>
    </xf>
    <xf numFmtId="4" fontId="2" fillId="0" borderId="0" xfId="2689" applyNumberFormat="1" applyFont="1" applyFill="1" applyBorder="1" applyProtection="1"/>
    <xf numFmtId="0" fontId="4" fillId="0" borderId="68" xfId="2689" applyFont="1" applyBorder="1" applyAlignment="1" applyProtection="1">
      <alignment horizontal="center" wrapText="1"/>
    </xf>
    <xf numFmtId="49" fontId="4" fillId="0" borderId="64" xfId="2689" applyNumberFormat="1" applyFont="1" applyBorder="1" applyAlignment="1" applyProtection="1">
      <alignment horizontal="center"/>
    </xf>
    <xf numFmtId="0" fontId="7" fillId="0" borderId="64" xfId="2689" applyFont="1" applyFill="1" applyBorder="1" applyAlignment="1" applyProtection="1">
      <alignment vertical="center" wrapText="1"/>
    </xf>
    <xf numFmtId="0" fontId="4" fillId="0" borderId="64" xfId="2689" applyFont="1" applyFill="1" applyBorder="1" applyAlignment="1" applyProtection="1">
      <alignment horizontal="center" wrapText="1"/>
    </xf>
    <xf numFmtId="0" fontId="4" fillId="0" borderId="64" xfId="2689" applyFont="1" applyFill="1" applyBorder="1" applyAlignment="1" applyProtection="1">
      <alignment horizontal="center"/>
    </xf>
    <xf numFmtId="4" fontId="4" fillId="0" borderId="69" xfId="2689" applyNumberFormat="1" applyFont="1" applyBorder="1" applyProtection="1"/>
    <xf numFmtId="0" fontId="144" fillId="0" borderId="0" xfId="2689" applyFont="1" applyAlignment="1" applyProtection="1">
      <alignment horizontal="center" wrapText="1"/>
    </xf>
    <xf numFmtId="49" fontId="6" fillId="0" borderId="0" xfId="2689" applyNumberFormat="1" applyFont="1" applyAlignment="1" applyProtection="1">
      <alignment horizontal="center"/>
    </xf>
    <xf numFmtId="49" fontId="5" fillId="0" borderId="0" xfId="2689" applyNumberFormat="1" applyFont="1" applyAlignment="1" applyProtection="1">
      <alignment horizontal="center"/>
    </xf>
    <xf numFmtId="0" fontId="2" fillId="0" borderId="0" xfId="2689" applyFont="1" applyAlignment="1" applyProtection="1">
      <alignment wrapText="1"/>
    </xf>
    <xf numFmtId="0" fontId="2" fillId="0" borderId="0" xfId="2689" applyFont="1" applyAlignment="1" applyProtection="1">
      <alignment horizontal="center" wrapText="1"/>
    </xf>
    <xf numFmtId="0" fontId="5" fillId="0" borderId="0" xfId="2689" applyFont="1" applyAlignment="1" applyProtection="1">
      <alignment horizontal="center"/>
    </xf>
    <xf numFmtId="164" fontId="5" fillId="0" borderId="0" xfId="2689" applyNumberFormat="1" applyFont="1" applyProtection="1"/>
    <xf numFmtId="0" fontId="5" fillId="0" borderId="0" xfId="2689" applyFont="1" applyProtection="1"/>
    <xf numFmtId="173" fontId="148" fillId="0" borderId="55" xfId="0" applyNumberFormat="1" applyFont="1" applyBorder="1" applyProtection="1"/>
    <xf numFmtId="173" fontId="148" fillId="0" borderId="56" xfId="0" applyNumberFormat="1" applyFont="1" applyBorder="1" applyProtection="1"/>
    <xf numFmtId="0" fontId="140" fillId="55" borderId="45" xfId="2287" applyFont="1" applyFill="1" applyBorder="1" applyAlignment="1" applyProtection="1">
      <alignment horizontal="left"/>
    </xf>
    <xf numFmtId="0" fontId="141" fillId="55" borderId="45" xfId="2287" applyFont="1" applyFill="1" applyBorder="1" applyAlignment="1" applyProtection="1">
      <alignment horizontal="left"/>
    </xf>
    <xf numFmtId="0" fontId="4" fillId="55" borderId="45" xfId="2286" applyFont="1" applyFill="1" applyBorder="1" applyAlignment="1" applyProtection="1">
      <alignment horizontal="center"/>
    </xf>
    <xf numFmtId="0" fontId="4" fillId="55" borderId="0" xfId="2286" applyFont="1" applyFill="1" applyBorder="1" applyProtection="1"/>
    <xf numFmtId="0" fontId="4" fillId="55" borderId="0" xfId="2286" applyFont="1" applyFill="1" applyBorder="1" applyAlignment="1" applyProtection="1">
      <alignment horizontal="center"/>
    </xf>
    <xf numFmtId="4" fontId="4" fillId="55" borderId="0" xfId="2286" applyNumberFormat="1" applyFont="1" applyFill="1" applyBorder="1" applyProtection="1"/>
    <xf numFmtId="0" fontId="4" fillId="55" borderId="45" xfId="2287" applyFont="1" applyFill="1" applyBorder="1" applyAlignment="1" applyProtection="1">
      <alignment horizontal="left" vertical="center"/>
    </xf>
    <xf numFmtId="0" fontId="144" fillId="55" borderId="45" xfId="0" applyFont="1" applyFill="1" applyBorder="1" applyAlignment="1" applyProtection="1">
      <alignment horizontal="center"/>
    </xf>
    <xf numFmtId="0" fontId="2" fillId="0" borderId="0" xfId="0" applyFont="1" applyBorder="1" applyAlignment="1" applyProtection="1"/>
    <xf numFmtId="0" fontId="0" fillId="0" borderId="0" xfId="0" applyFill="1" applyProtection="1"/>
    <xf numFmtId="0" fontId="163" fillId="0" borderId="0" xfId="0" applyFont="1" applyFill="1" applyProtection="1"/>
    <xf numFmtId="0" fontId="2" fillId="0" borderId="0" xfId="0" applyFont="1" applyProtection="1"/>
    <xf numFmtId="49" fontId="4" fillId="0" borderId="0" xfId="0" applyNumberFormat="1" applyFont="1" applyBorder="1" applyAlignment="1" applyProtection="1">
      <alignment horizontal="center"/>
    </xf>
    <xf numFmtId="49" fontId="126" fillId="0" borderId="0" xfId="0" applyNumberFormat="1" applyFont="1" applyBorder="1" applyAlignment="1" applyProtection="1">
      <alignment horizontal="center"/>
    </xf>
    <xf numFmtId="0" fontId="4" fillId="0" borderId="0" xfId="0" applyFont="1" applyFill="1" applyBorder="1" applyAlignment="1" applyProtection="1">
      <alignment wrapText="1"/>
    </xf>
    <xf numFmtId="0" fontId="4" fillId="0" borderId="0" xfId="0" applyFont="1" applyFill="1" applyBorder="1" applyAlignment="1" applyProtection="1">
      <alignment horizontal="center" wrapText="1"/>
    </xf>
    <xf numFmtId="0" fontId="2" fillId="0" borderId="0" xfId="0" applyFont="1" applyFill="1" applyBorder="1" applyAlignment="1" applyProtection="1">
      <alignment horizontal="center"/>
    </xf>
    <xf numFmtId="4" fontId="2" fillId="0" borderId="0" xfId="0" applyNumberFormat="1" applyFont="1" applyFill="1" applyBorder="1" applyProtection="1"/>
    <xf numFmtId="4" fontId="2" fillId="0" borderId="43" xfId="0" applyNumberFormat="1" applyFont="1" applyBorder="1" applyProtection="1"/>
    <xf numFmtId="0" fontId="7" fillId="0" borderId="0" xfId="0" applyFont="1" applyFill="1" applyBorder="1" applyAlignment="1" applyProtection="1">
      <alignment wrapText="1"/>
    </xf>
    <xf numFmtId="0" fontId="4" fillId="0" borderId="68" xfId="0" applyFont="1" applyBorder="1" applyAlignment="1" applyProtection="1">
      <alignment horizontal="center" wrapText="1"/>
    </xf>
    <xf numFmtId="49" fontId="4" fillId="0" borderId="64" xfId="0" applyNumberFormat="1" applyFont="1" applyBorder="1" applyAlignment="1" applyProtection="1">
      <alignment horizontal="center"/>
    </xf>
    <xf numFmtId="0" fontId="4" fillId="0" borderId="64" xfId="0" applyFont="1" applyFill="1" applyBorder="1" applyAlignment="1" applyProtection="1">
      <alignment horizontal="center" wrapText="1"/>
    </xf>
    <xf numFmtId="0" fontId="4" fillId="0" borderId="64" xfId="0" applyFont="1" applyFill="1" applyBorder="1" applyAlignment="1" applyProtection="1">
      <alignment horizontal="center"/>
    </xf>
    <xf numFmtId="0" fontId="144" fillId="0" borderId="0" xfId="0" applyFont="1" applyAlignment="1" applyProtection="1">
      <alignment horizontal="center" wrapText="1"/>
    </xf>
    <xf numFmtId="49" fontId="6" fillId="0" borderId="0" xfId="0" applyNumberFormat="1" applyFont="1" applyAlignment="1" applyProtection="1">
      <alignment horizontal="center"/>
    </xf>
    <xf numFmtId="49" fontId="5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wrapText="1"/>
    </xf>
    <xf numFmtId="0" fontId="2" fillId="0" borderId="0" xfId="0" applyFont="1" applyAlignment="1" applyProtection="1">
      <alignment horizontal="center" wrapText="1"/>
    </xf>
    <xf numFmtId="0" fontId="5" fillId="0" borderId="0" xfId="0" applyFont="1" applyAlignment="1" applyProtection="1">
      <alignment horizontal="center"/>
    </xf>
    <xf numFmtId="164" fontId="5" fillId="0" borderId="0" xfId="0" applyNumberFormat="1" applyFont="1" applyProtection="1"/>
    <xf numFmtId="0" fontId="5" fillId="0" borderId="0" xfId="0" applyFont="1" applyProtection="1"/>
    <xf numFmtId="49" fontId="6" fillId="0" borderId="0" xfId="0" applyNumberFormat="1" applyFont="1" applyBorder="1" applyAlignment="1" applyProtection="1">
      <alignment horizontal="center"/>
    </xf>
    <xf numFmtId="49" fontId="5" fillId="0" borderId="0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 wrapText="1"/>
    </xf>
    <xf numFmtId="0" fontId="5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wrapText="1"/>
    </xf>
    <xf numFmtId="4" fontId="4" fillId="75" borderId="64" xfId="0" applyNumberFormat="1" applyFont="1" applyFill="1" applyBorder="1" applyProtection="1">
      <protection locked="0"/>
    </xf>
    <xf numFmtId="49" fontId="6" fillId="55" borderId="45" xfId="0" applyNumberFormat="1" applyFont="1" applyFill="1" applyBorder="1" applyAlignment="1" applyProtection="1">
      <alignment horizontal="left"/>
    </xf>
    <xf numFmtId="49" fontId="6" fillId="55" borderId="41" xfId="0" applyNumberFormat="1" applyFont="1" applyFill="1" applyBorder="1" applyAlignment="1" applyProtection="1">
      <alignment horizontal="left"/>
    </xf>
    <xf numFmtId="49" fontId="5" fillId="55" borderId="41" xfId="0" applyNumberFormat="1" applyFont="1" applyFill="1" applyBorder="1" applyAlignment="1" applyProtection="1">
      <alignment horizontal="center"/>
    </xf>
    <xf numFmtId="0" fontId="2" fillId="55" borderId="41" xfId="0" applyFont="1" applyFill="1" applyBorder="1" applyAlignment="1" applyProtection="1"/>
    <xf numFmtId="0" fontId="2" fillId="55" borderId="41" xfId="0" applyFont="1" applyFill="1" applyBorder="1" applyAlignment="1" applyProtection="1">
      <alignment horizontal="center"/>
    </xf>
    <xf numFmtId="0" fontId="5" fillId="55" borderId="41" xfId="0" applyFont="1" applyFill="1" applyBorder="1" applyAlignment="1" applyProtection="1">
      <alignment horizontal="center"/>
    </xf>
    <xf numFmtId="164" fontId="5" fillId="55" borderId="41" xfId="0" applyNumberFormat="1" applyFont="1" applyFill="1" applyBorder="1" applyAlignment="1" applyProtection="1"/>
    <xf numFmtId="0" fontId="5" fillId="55" borderId="42" xfId="0" applyFont="1" applyFill="1" applyBorder="1" applyAlignment="1" applyProtection="1"/>
    <xf numFmtId="0" fontId="7" fillId="55" borderId="45" xfId="2287" applyFont="1" applyFill="1" applyBorder="1" applyAlignment="1" applyProtection="1">
      <alignment horizontal="left"/>
    </xf>
    <xf numFmtId="0" fontId="4" fillId="55" borderId="45" xfId="2610" applyFont="1" applyFill="1" applyBorder="1" applyAlignment="1" applyProtection="1">
      <alignment horizontal="center"/>
    </xf>
    <xf numFmtId="2" fontId="146" fillId="71" borderId="2" xfId="0" applyNumberFormat="1" applyFont="1" applyFill="1" applyBorder="1" applyAlignment="1" applyProtection="1">
      <alignment horizontal="center"/>
    </xf>
    <xf numFmtId="0" fontId="4" fillId="0" borderId="45" xfId="0" applyFont="1" applyBorder="1" applyAlignment="1" applyProtection="1">
      <alignment horizontal="center" wrapText="1"/>
    </xf>
    <xf numFmtId="0" fontId="3" fillId="0" borderId="0" xfId="0" applyFont="1" applyFill="1" applyBorder="1" applyAlignment="1" applyProtection="1">
      <alignment horizontal="center" wrapText="1"/>
    </xf>
    <xf numFmtId="49" fontId="4" fillId="0" borderId="39" xfId="0" applyNumberFormat="1" applyFont="1" applyBorder="1" applyAlignment="1" applyProtection="1">
      <alignment horizontal="center"/>
    </xf>
    <xf numFmtId="0" fontId="4" fillId="0" borderId="39" xfId="0" applyFont="1" applyFill="1" applyBorder="1" applyAlignment="1" applyProtection="1">
      <alignment horizontal="center" wrapText="1"/>
    </xf>
    <xf numFmtId="0" fontId="4" fillId="0" borderId="39" xfId="0" applyFont="1" applyFill="1" applyBorder="1" applyAlignment="1" applyProtection="1">
      <alignment horizontal="center"/>
    </xf>
    <xf numFmtId="4" fontId="4" fillId="0" borderId="47" xfId="0" applyNumberFormat="1" applyFont="1" applyBorder="1" applyProtection="1"/>
    <xf numFmtId="0" fontId="4" fillId="0" borderId="46" xfId="0" applyFont="1" applyBorder="1" applyAlignment="1" applyProtection="1">
      <alignment horizontal="center" wrapText="1"/>
    </xf>
    <xf numFmtId="0" fontId="7" fillId="0" borderId="39" xfId="0" applyFont="1" applyFill="1" applyBorder="1" applyAlignment="1" applyProtection="1">
      <alignment wrapText="1"/>
    </xf>
    <xf numFmtId="4" fontId="4" fillId="75" borderId="39" xfId="0" applyNumberFormat="1" applyFont="1" applyFill="1" applyBorder="1" applyProtection="1">
      <protection locked="0"/>
    </xf>
    <xf numFmtId="49" fontId="4" fillId="0" borderId="0" xfId="0" applyNumberFormat="1" applyFont="1" applyAlignment="1" applyProtection="1">
      <alignment horizontal="center"/>
    </xf>
    <xf numFmtId="49" fontId="2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0" fontId="2" fillId="0" borderId="44" xfId="0" applyFont="1" applyBorder="1" applyAlignment="1" applyProtection="1">
      <alignment horizontal="center" wrapText="1"/>
    </xf>
    <xf numFmtId="49" fontId="4" fillId="0" borderId="41" xfId="0" applyNumberFormat="1" applyFont="1" applyBorder="1" applyAlignment="1" applyProtection="1">
      <alignment horizontal="center"/>
    </xf>
    <xf numFmtId="49" fontId="2" fillId="0" borderId="41" xfId="0" applyNumberFormat="1" applyFont="1" applyBorder="1" applyAlignment="1" applyProtection="1">
      <alignment horizontal="center"/>
    </xf>
    <xf numFmtId="0" fontId="3" fillId="0" borderId="41" xfId="0" applyFont="1" applyFill="1" applyBorder="1" applyAlignment="1" applyProtection="1">
      <alignment wrapText="1"/>
    </xf>
    <xf numFmtId="0" fontId="3" fillId="0" borderId="41" xfId="0" applyFont="1" applyFill="1" applyBorder="1" applyAlignment="1" applyProtection="1">
      <alignment horizontal="center" wrapText="1"/>
    </xf>
    <xf numFmtId="0" fontId="2" fillId="0" borderId="41" xfId="0" applyFont="1" applyBorder="1" applyAlignment="1" applyProtection="1">
      <alignment horizontal="center"/>
    </xf>
    <xf numFmtId="4" fontId="2" fillId="0" borderId="41" xfId="0" applyNumberFormat="1" applyFont="1" applyBorder="1" applyProtection="1"/>
    <xf numFmtId="4" fontId="2" fillId="0" borderId="42" xfId="0" applyNumberFormat="1" applyFont="1" applyBorder="1" applyProtection="1"/>
    <xf numFmtId="0" fontId="129" fillId="0" borderId="57" xfId="0" applyFont="1" applyBorder="1" applyProtection="1"/>
    <xf numFmtId="0" fontId="129" fillId="0" borderId="55" xfId="0" applyFont="1" applyBorder="1" applyProtection="1"/>
    <xf numFmtId="0" fontId="129" fillId="0" borderId="56" xfId="0" applyFont="1" applyBorder="1" applyProtection="1"/>
    <xf numFmtId="4" fontId="2" fillId="0" borderId="0" xfId="0" applyNumberFormat="1" applyFont="1" applyProtection="1"/>
    <xf numFmtId="4" fontId="5" fillId="0" borderId="0" xfId="0" applyNumberFormat="1" applyFont="1" applyProtection="1"/>
    <xf numFmtId="0" fontId="0" fillId="0" borderId="0" xfId="0" applyProtection="1"/>
    <xf numFmtId="49" fontId="6" fillId="0" borderId="0" xfId="2689" applyNumberFormat="1" applyFont="1" applyAlignment="1" applyProtection="1">
      <alignment horizontal="center" vertical="top"/>
    </xf>
    <xf numFmtId="0" fontId="52" fillId="0" borderId="0" xfId="2290" applyFont="1" applyFill="1" applyAlignment="1" applyProtection="1">
      <alignment horizontal="left" vertical="center"/>
    </xf>
    <xf numFmtId="0" fontId="63" fillId="0" borderId="0" xfId="2290" applyFont="1" applyFill="1" applyAlignment="1" applyProtection="1">
      <alignment horizontal="left" vertical="center" wrapText="1"/>
    </xf>
    <xf numFmtId="0" fontId="31" fillId="0" borderId="0" xfId="2290" applyFont="1" applyAlignment="1" applyProtection="1">
      <alignment horizontal="left" vertical="center"/>
    </xf>
    <xf numFmtId="0" fontId="158" fillId="67" borderId="73" xfId="2289" applyFont="1" applyFill="1" applyBorder="1" applyAlignment="1" applyProtection="1">
      <alignment horizontal="left" vertical="center" wrapText="1"/>
    </xf>
    <xf numFmtId="0" fontId="7" fillId="0" borderId="64" xfId="0" applyFont="1" applyFill="1" applyBorder="1" applyAlignment="1" applyProtection="1">
      <alignment wrapText="1"/>
    </xf>
    <xf numFmtId="4" fontId="4" fillId="0" borderId="69" xfId="0" applyNumberFormat="1" applyFont="1" applyBorder="1" applyProtection="1"/>
    <xf numFmtId="0" fontId="4" fillId="0" borderId="44" xfId="0" applyFont="1" applyBorder="1" applyAlignment="1" applyProtection="1">
      <alignment horizontal="center" wrapText="1"/>
    </xf>
    <xf numFmtId="49" fontId="4" fillId="0" borderId="65" xfId="0" applyNumberFormat="1" applyFont="1" applyBorder="1" applyAlignment="1" applyProtection="1">
      <alignment horizontal="center"/>
    </xf>
    <xf numFmtId="0" fontId="4" fillId="0" borderId="65" xfId="0" applyFont="1" applyFill="1" applyBorder="1" applyAlignment="1" applyProtection="1">
      <alignment wrapText="1"/>
    </xf>
    <xf numFmtId="0" fontId="4" fillId="0" borderId="65" xfId="0" applyFont="1" applyFill="1" applyBorder="1" applyAlignment="1" applyProtection="1">
      <alignment horizontal="center" wrapText="1"/>
    </xf>
    <xf numFmtId="0" fontId="4" fillId="0" borderId="65" xfId="0" applyFont="1" applyFill="1" applyBorder="1" applyAlignment="1" applyProtection="1">
      <alignment horizontal="center"/>
    </xf>
    <xf numFmtId="4" fontId="4" fillId="75" borderId="65" xfId="0" applyNumberFormat="1" applyFont="1" applyFill="1" applyBorder="1" applyProtection="1">
      <protection locked="0"/>
    </xf>
    <xf numFmtId="4" fontId="4" fillId="0" borderId="66" xfId="0" applyNumberFormat="1" applyFont="1" applyBorder="1" applyProtection="1"/>
    <xf numFmtId="0" fontId="4" fillId="0" borderId="67" xfId="0" applyFont="1" applyBorder="1" applyAlignment="1" applyProtection="1">
      <alignment horizontal="center" wrapText="1"/>
    </xf>
    <xf numFmtId="0" fontId="4" fillId="0" borderId="0" xfId="0" applyFont="1" applyFill="1" applyBorder="1" applyAlignment="1" applyProtection="1">
      <alignment horizontal="center"/>
    </xf>
    <xf numFmtId="4" fontId="4" fillId="75" borderId="0" xfId="0" applyNumberFormat="1" applyFont="1" applyFill="1" applyBorder="1" applyProtection="1">
      <protection locked="0"/>
    </xf>
    <xf numFmtId="4" fontId="4" fillId="0" borderId="43" xfId="0" applyNumberFormat="1" applyFont="1" applyBorder="1" applyProtection="1"/>
    <xf numFmtId="49" fontId="126" fillId="0" borderId="65" xfId="0" applyNumberFormat="1" applyFont="1" applyBorder="1" applyAlignment="1" applyProtection="1">
      <alignment horizontal="center"/>
    </xf>
    <xf numFmtId="4" fontId="2" fillId="0" borderId="65" xfId="0" applyNumberFormat="1" applyFont="1" applyFill="1" applyBorder="1" applyProtection="1"/>
    <xf numFmtId="49" fontId="126" fillId="0" borderId="64" xfId="0" applyNumberFormat="1" applyFont="1" applyBorder="1" applyAlignment="1" applyProtection="1">
      <alignment horizontal="center"/>
    </xf>
    <xf numFmtId="49" fontId="4" fillId="0" borderId="0" xfId="2689" applyNumberFormat="1" applyFont="1" applyBorder="1" applyAlignment="1" applyProtection="1">
      <alignment wrapText="1"/>
    </xf>
    <xf numFmtId="49" fontId="6" fillId="0" borderId="0" xfId="2689" applyNumberFormat="1" applyFont="1" applyAlignment="1" applyProtection="1">
      <alignment horizontal="left" vertical="center" wrapText="1"/>
    </xf>
    <xf numFmtId="49" fontId="6" fillId="0" borderId="0" xfId="2689" applyNumberFormat="1" applyFont="1" applyAlignment="1" applyProtection="1">
      <alignment horizontal="left" vertical="center"/>
    </xf>
    <xf numFmtId="0" fontId="57" fillId="0" borderId="0" xfId="2290" applyFont="1" applyBorder="1" applyAlignment="1" applyProtection="1">
      <alignment horizontal="center" vertical="center"/>
    </xf>
    <xf numFmtId="0" fontId="31" fillId="0" borderId="0" xfId="2290" applyFont="1" applyAlignment="1" applyProtection="1">
      <alignment horizontal="left" vertical="center"/>
    </xf>
    <xf numFmtId="0" fontId="53" fillId="0" borderId="0" xfId="2290" applyFont="1" applyAlignment="1" applyProtection="1">
      <alignment horizontal="left" vertical="top" wrapText="1"/>
    </xf>
    <xf numFmtId="169" fontId="55" fillId="0" borderId="0" xfId="2290" applyNumberFormat="1" applyFont="1" applyAlignment="1" applyProtection="1">
      <alignment horizontal="center" vertical="center"/>
    </xf>
    <xf numFmtId="170" fontId="30" fillId="0" borderId="0" xfId="2290" applyNumberFormat="1" applyFont="1" applyAlignment="1" applyProtection="1">
      <alignment horizontal="left" vertical="top"/>
    </xf>
    <xf numFmtId="165" fontId="135" fillId="0" borderId="0" xfId="2290" applyNumberFormat="1" applyFont="1" applyAlignment="1" applyProtection="1">
      <alignment horizontal="right" vertical="center"/>
    </xf>
    <xf numFmtId="0" fontId="53" fillId="26" borderId="38" xfId="2290" applyFont="1" applyFill="1" applyBorder="1" applyAlignment="1" applyProtection="1">
      <alignment horizontal="left" vertical="center"/>
    </xf>
    <xf numFmtId="165" fontId="53" fillId="26" borderId="38" xfId="2290" applyNumberFormat="1" applyFont="1" applyFill="1" applyBorder="1" applyAlignment="1" applyProtection="1">
      <alignment horizontal="right" vertical="center"/>
    </xf>
    <xf numFmtId="165" fontId="53" fillId="26" borderId="40" xfId="2290" applyNumberFormat="1" applyFont="1" applyFill="1" applyBorder="1" applyAlignment="1" applyProtection="1">
      <alignment horizontal="right" vertical="center"/>
    </xf>
    <xf numFmtId="0" fontId="50" fillId="26" borderId="0" xfId="2290" applyFont="1" applyFill="1" applyAlignment="1" applyProtection="1">
      <alignment horizontal="center" vertical="center"/>
    </xf>
    <xf numFmtId="0" fontId="42" fillId="71" borderId="0" xfId="2290" applyFill="1" applyAlignment="1" applyProtection="1">
      <alignment horizontal="center" vertical="top"/>
    </xf>
    <xf numFmtId="165" fontId="54" fillId="0" borderId="33" xfId="2290" applyNumberFormat="1" applyFont="1" applyBorder="1" applyAlignment="1" applyProtection="1">
      <alignment horizontal="right" vertical="center"/>
    </xf>
    <xf numFmtId="0" fontId="42" fillId="0" borderId="0" xfId="2290" applyFill="1" applyAlignment="1" applyProtection="1">
      <alignment horizontal="center" vertical="top"/>
    </xf>
    <xf numFmtId="0" fontId="55" fillId="0" borderId="0" xfId="2290" applyFont="1" applyAlignment="1" applyProtection="1">
      <alignment horizontal="right" vertical="center"/>
    </xf>
    <xf numFmtId="0" fontId="134" fillId="0" borderId="0" xfId="0" applyFont="1" applyProtection="1"/>
    <xf numFmtId="4" fontId="132" fillId="0" borderId="0" xfId="0" applyNumberFormat="1" applyFont="1" applyProtection="1"/>
    <xf numFmtId="4" fontId="130" fillId="0" borderId="0" xfId="0" applyNumberFormat="1" applyFont="1" applyProtection="1"/>
    <xf numFmtId="0" fontId="30" fillId="26" borderId="37" xfId="2290" applyFont="1" applyFill="1" applyBorder="1" applyAlignment="1" applyProtection="1">
      <alignment horizontal="center" vertical="center"/>
    </xf>
    <xf numFmtId="0" fontId="30" fillId="26" borderId="38" xfId="2290" applyFont="1" applyFill="1" applyBorder="1" applyAlignment="1" applyProtection="1">
      <alignment horizontal="center" vertical="center"/>
    </xf>
    <xf numFmtId="0" fontId="30" fillId="26" borderId="38" xfId="2290" applyFont="1" applyFill="1" applyBorder="1" applyAlignment="1" applyProtection="1">
      <alignment horizontal="right" vertical="center"/>
    </xf>
    <xf numFmtId="0" fontId="30" fillId="71" borderId="0" xfId="2290" applyFont="1" applyFill="1" applyAlignment="1" applyProtection="1">
      <alignment horizontal="center" vertical="center"/>
    </xf>
    <xf numFmtId="170" fontId="30" fillId="71" borderId="0" xfId="2290" applyNumberFormat="1" applyFont="1" applyFill="1" applyAlignment="1" applyProtection="1">
      <alignment horizontal="center" vertical="top"/>
    </xf>
    <xf numFmtId="165" fontId="64" fillId="0" borderId="0" xfId="2290" applyNumberFormat="1" applyFont="1" applyFill="1" applyAlignment="1" applyProtection="1">
      <alignment horizontal="right" vertical="center"/>
    </xf>
    <xf numFmtId="0" fontId="21" fillId="0" borderId="0" xfId="0" applyFont="1" applyProtection="1"/>
    <xf numFmtId="4" fontId="21" fillId="0" borderId="0" xfId="0" applyNumberFormat="1" applyFont="1" applyProtection="1"/>
    <xf numFmtId="0" fontId="63" fillId="0" borderId="0" xfId="2290" applyFont="1" applyFill="1" applyAlignment="1" applyProtection="1">
      <alignment horizontal="left" vertical="center" wrapText="1"/>
    </xf>
    <xf numFmtId="0" fontId="53" fillId="0" borderId="0" xfId="2290" applyFont="1" applyAlignment="1" applyProtection="1">
      <alignment horizontal="left" vertical="center" wrapText="1"/>
    </xf>
    <xf numFmtId="0" fontId="30" fillId="0" borderId="0" xfId="2290" applyFont="1" applyAlignment="1" applyProtection="1">
      <alignment horizontal="left" vertical="center" wrapText="1"/>
    </xf>
    <xf numFmtId="0" fontId="0" fillId="0" borderId="31" xfId="0" applyBorder="1" applyAlignment="1" applyProtection="1">
      <alignment horizontal="left" vertical="center" wrapText="1"/>
    </xf>
    <xf numFmtId="0" fontId="149" fillId="0" borderId="59" xfId="0" applyFont="1" applyBorder="1" applyAlignment="1" applyProtection="1">
      <alignment horizontal="center" vertical="center" textRotation="180"/>
    </xf>
    <xf numFmtId="0" fontId="149" fillId="0" borderId="62" xfId="0" applyFont="1" applyBorder="1" applyAlignment="1" applyProtection="1">
      <alignment horizontal="center" vertical="center" textRotation="180"/>
    </xf>
    <xf numFmtId="0" fontId="149" fillId="0" borderId="63" xfId="0" applyFont="1" applyBorder="1" applyAlignment="1" applyProtection="1">
      <alignment horizontal="center" vertical="center" textRotation="180"/>
    </xf>
    <xf numFmtId="0" fontId="147" fillId="69" borderId="59" xfId="0" applyFont="1" applyFill="1" applyBorder="1" applyAlignment="1" applyProtection="1">
      <alignment horizontal="center" vertical="center" textRotation="180"/>
    </xf>
    <xf numFmtId="0" fontId="147" fillId="69" borderId="62" xfId="0" applyFont="1" applyFill="1" applyBorder="1" applyAlignment="1" applyProtection="1">
      <alignment horizontal="center" vertical="center" textRotation="180"/>
    </xf>
    <xf numFmtId="0" fontId="147" fillId="69" borderId="63" xfId="0" applyFont="1" applyFill="1" applyBorder="1" applyAlignment="1" applyProtection="1">
      <alignment horizontal="center" vertical="center" textRotation="180"/>
    </xf>
  </cellXfs>
  <cellStyles count="2739">
    <cellStyle name="_@ 06-189 Hotel sv. Tomáš, Praha" xfId="1"/>
    <cellStyle name="_001_LUP_06_Lozorno" xfId="2"/>
    <cellStyle name="_0079 Koncept protokolu" xfId="3"/>
    <cellStyle name="_037-SR-06 Lozorno Haly1" xfId="4"/>
    <cellStyle name="_063-PK-05 INTERSPAR Prostějov@" xfId="5"/>
    <cellStyle name="_08_4914_006_02_09_51_Výkaz výměr_2010-05" xfId="6"/>
    <cellStyle name="_1.1_Stavební část1" xfId="7"/>
    <cellStyle name="_187_06 - HET Rousínov - silnoproud_2" xfId="8"/>
    <cellStyle name="_2.kolo únor 2005 platí - SO 14-21-20 odstavné koleje" xfId="9"/>
    <cellStyle name="_227-PK-06 RFE-RL_3" xfId="10"/>
    <cellStyle name="_237-DE-02-Interspar-přložka" xfId="11"/>
    <cellStyle name="_259_06 - Radio svobodná Evropa - Silnoproud_rozdíl mezi 60 a 90" xfId="12"/>
    <cellStyle name="_259_06 - RFE - 90%_26.1.2007" xfId="13"/>
    <cellStyle name="_259_06 - RFE - 90%_GT@_JCI_jaj_07.03.2007" xfId="14"/>
    <cellStyle name="_259_06 - RFE - rozdíl mezi 60 a 90_my" xfId="15"/>
    <cellStyle name="_259_06 - RFE - rozdíl mezi 60 a 90_my_varianty" xfId="16"/>
    <cellStyle name="_300_B5_2_500_002_70905 NAB" xfId="17"/>
    <cellStyle name="_5230_RD Kunratice - sklípek_rozpočet" xfId="18"/>
    <cellStyle name="_5230_RD Kunratice - sklípek_rozpočet_002_08_4914_002_01_09_17_002Technicka_specifikace_2etapa" xfId="19"/>
    <cellStyle name="_5230_RD Kunratice - sklípek_rozpočet_002_08_4914_002_01_09_17_002Technicka_specifikace_2etapa_6052_Úpravy v terminálu T3_RO_130124" xfId="20"/>
    <cellStyle name="_5230_RD Kunratice - sklípek_rozpočet_002_08_4914_002_01_09_17_002Technicka_specifikace_2etapa_D14e Silnoproud bez svitidel" xfId="21"/>
    <cellStyle name="_5230_RD Kunratice - sklípek_rozpočet_002_08_4914_002_01_09_17_002Technicka_specifikace_2etapa_D14f slaboproud" xfId="22"/>
    <cellStyle name="_5230_RD Kunratice - sklípek_rozpočet_002_08_4914_002_01_09_17_002Technicka_specifikace_2etapa_D14g EPS" xfId="23"/>
    <cellStyle name="_5230_RD Kunratice - sklípek_rozpočet_002_08_4914_002_01_09_17_002Technicka_specifikace_2etapa_rozpočet_" xfId="24"/>
    <cellStyle name="_5230_RD Kunratice - sklípek_rozpočet_002_08_4914_002_01_09_17_002Technicka_specifikace_2etapa_SO 100 kom_Soupis prací" xfId="25"/>
    <cellStyle name="_5230_RD Kunratice - sklípek_rozpočet_002_08_4914_002_01_09_17_002Technicka_specifikace_2etapa_SO 101 provizorní DZ" xfId="26"/>
    <cellStyle name="_5230_RD Kunratice - sklípek_rozpočet_002_08_4914_002_01_09_17_002Technicka_specifikace_2etapa_SO 200" xfId="27"/>
    <cellStyle name="_5230_RD Kunratice - sklípek_rozpočet_002_08_4914_002_01_09_17_002Technicka_specifikace_2etapa_Soupis prací_SO400 xls" xfId="28"/>
    <cellStyle name="_5230_RD Kunratice - sklípek_rozpočet_09_bur_kanali" xfId="29"/>
    <cellStyle name="_5230_RD Kunratice - sklípek_rozpočet_09_bur_kanali_D14e Silnoproud bez svitidel" xfId="30"/>
    <cellStyle name="_5230_RD Kunratice - sklípek_rozpočet_09_bur_kanali_D14f slaboproud" xfId="31"/>
    <cellStyle name="_5230_RD Kunratice - sklípek_rozpočet_09_bur_kanali_D14g EPS" xfId="32"/>
    <cellStyle name="_5230_RD Kunratice - sklípek_rozpočet_09_bur_kanali_rozpočet_" xfId="33"/>
    <cellStyle name="_5230_RD Kunratice - sklípek_rozpočet_09_bur_kanali_SO 100 kom_Soupis prací" xfId="34"/>
    <cellStyle name="_5230_RD Kunratice - sklípek_rozpočet_09_bur_kanali_SO 101 provizorní DZ" xfId="35"/>
    <cellStyle name="_5230_RD Kunratice - sklípek_rozpočet_09_bur_kanali_SO 200" xfId="36"/>
    <cellStyle name="_5230_RD Kunratice - sklípek_rozpočet_09_bur_kanali_Soupis prací_SO400 xls" xfId="37"/>
    <cellStyle name="_5230_RD Kunratice - sklípek_rozpočet_09_bur_podlažní_vestavby" xfId="38"/>
    <cellStyle name="_5230_RD Kunratice - sklípek_rozpočet_09_bur_podlažní_vestavby_D14e Silnoproud bez svitidel" xfId="39"/>
    <cellStyle name="_5230_RD Kunratice - sklípek_rozpočet_09_bur_podlažní_vestavby_D14f slaboproud" xfId="40"/>
    <cellStyle name="_5230_RD Kunratice - sklípek_rozpočet_09_bur_podlažní_vestavby_D14g EPS" xfId="41"/>
    <cellStyle name="_5230_RD Kunratice - sklípek_rozpočet_09_bur_podlažní_vestavby_rozpočet_" xfId="42"/>
    <cellStyle name="_5230_RD Kunratice - sklípek_rozpočet_09_bur_podlažní_vestavby_SO 100 kom_Soupis prací" xfId="43"/>
    <cellStyle name="_5230_RD Kunratice - sklípek_rozpočet_09_bur_podlažní_vestavby_SO 101 provizorní DZ" xfId="44"/>
    <cellStyle name="_5230_RD Kunratice - sklípek_rozpočet_09_bur_podlažní_vestavby_SO 200" xfId="45"/>
    <cellStyle name="_5230_RD Kunratice - sklípek_rozpočet_09_bur_podlažní_vestavby_Soupis prací_SO400 xls" xfId="46"/>
    <cellStyle name="_5230_RD Kunratice - sklípek_rozpočet_09_buri_malby" xfId="47"/>
    <cellStyle name="_5230_RD Kunratice - sklípek_rozpočet_09_buri_malby_D14e Silnoproud bez svitidel" xfId="48"/>
    <cellStyle name="_5230_RD Kunratice - sklípek_rozpočet_09_buri_malby_D14f slaboproud" xfId="49"/>
    <cellStyle name="_5230_RD Kunratice - sklípek_rozpočet_09_buri_malby_D14g EPS" xfId="50"/>
    <cellStyle name="_5230_RD Kunratice - sklípek_rozpočet_09_buri_malby_rozpočet_" xfId="51"/>
    <cellStyle name="_5230_RD Kunratice - sklípek_rozpočet_09_buri_malby_SO 100 kom_Soupis prací" xfId="52"/>
    <cellStyle name="_5230_RD Kunratice - sklípek_rozpočet_09_buri_malby_SO 101 provizorní DZ" xfId="53"/>
    <cellStyle name="_5230_RD Kunratice - sklípek_rozpočet_09_buri_malby_SO 200" xfId="54"/>
    <cellStyle name="_5230_RD Kunratice - sklípek_rozpočet_09_buri_malby_Soupis prací_SO400 xls" xfId="55"/>
    <cellStyle name="_5230_RD Kunratice - sklípek_rozpočet_09_buri_regaly" xfId="56"/>
    <cellStyle name="_5230_RD Kunratice - sklípek_rozpočet_09_buri_regaly_D14e Silnoproud bez svitidel" xfId="57"/>
    <cellStyle name="_5230_RD Kunratice - sklípek_rozpočet_09_buri_regaly_D14f slaboproud" xfId="58"/>
    <cellStyle name="_5230_RD Kunratice - sklípek_rozpočet_09_buri_regaly_D14g EPS" xfId="59"/>
    <cellStyle name="_5230_RD Kunratice - sklípek_rozpočet_09_buri_regaly_rozpočet_" xfId="60"/>
    <cellStyle name="_5230_RD Kunratice - sklípek_rozpočet_09_buri_regaly_SO 100 kom_Soupis prací" xfId="61"/>
    <cellStyle name="_5230_RD Kunratice - sklípek_rozpočet_09_buri_regaly_SO 101 provizorní DZ" xfId="62"/>
    <cellStyle name="_5230_RD Kunratice - sklípek_rozpočet_09_buri_regaly_SO 200" xfId="63"/>
    <cellStyle name="_5230_RD Kunratice - sklípek_rozpočet_09_buri_regaly_Soupis prací_SO400 xls" xfId="64"/>
    <cellStyle name="_5230_RD Kunratice - sklípek_rozpočet_09-13-zbytek" xfId="65"/>
    <cellStyle name="_5230_RD Kunratice - sklípek_rozpočet_09-13-zbytek_6052_Úpravy v terminálu T3_RO_130124" xfId="66"/>
    <cellStyle name="_5230_RD Kunratice - sklípek_rozpočet_09-13-zbytek_D14e Silnoproud bez svitidel" xfId="67"/>
    <cellStyle name="_5230_RD Kunratice - sklípek_rozpočet_09-13-zbytek_D14f slaboproud" xfId="68"/>
    <cellStyle name="_5230_RD Kunratice - sklípek_rozpočet_09-13-zbytek_D14g EPS" xfId="69"/>
    <cellStyle name="_5230_RD Kunratice - sklípek_rozpočet_09-13-zbytek_rozpočet_" xfId="70"/>
    <cellStyle name="_5230_RD Kunratice - sklípek_rozpočet_09-13-zbytek_SO 100 kom_Soupis prací" xfId="71"/>
    <cellStyle name="_5230_RD Kunratice - sklípek_rozpočet_09-13-zbytek_SO 101 provizorní DZ" xfId="72"/>
    <cellStyle name="_5230_RD Kunratice - sklípek_rozpočet_09-13-zbytek_SO 200" xfId="73"/>
    <cellStyle name="_5230_RD Kunratice - sklípek_rozpočet_09-13-zbytek_Soupis prací_SO400 xls" xfId="74"/>
    <cellStyle name="_5230_RD Kunratice - sklípek_rozpočet_09-17" xfId="75"/>
    <cellStyle name="_5230_RD Kunratice - sklípek_rozpočet_09-17_6052_Úpravy v terminálu T3_RO_130124" xfId="76"/>
    <cellStyle name="_5230_RD Kunratice - sklípek_rozpočet_09-17_D14e Silnoproud bez svitidel" xfId="77"/>
    <cellStyle name="_5230_RD Kunratice - sklípek_rozpočet_09-17_D14f slaboproud" xfId="78"/>
    <cellStyle name="_5230_RD Kunratice - sklípek_rozpočet_09-17_D14g EPS" xfId="79"/>
    <cellStyle name="_5230_RD Kunratice - sklípek_rozpočet_09-17_rozpočet_" xfId="80"/>
    <cellStyle name="_5230_RD Kunratice - sklípek_rozpočet_09-17_SO 100 kom_Soupis prací" xfId="81"/>
    <cellStyle name="_5230_RD Kunratice - sklípek_rozpočet_09-17_SO 101 provizorní DZ" xfId="82"/>
    <cellStyle name="_5230_RD Kunratice - sklípek_rozpočet_09-17_SO 200" xfId="83"/>
    <cellStyle name="_5230_RD Kunratice - sklípek_rozpočet_09-17_Soupis prací_SO400 xls" xfId="84"/>
    <cellStyle name="_5230_RD Kunratice - sklípek_rozpočet_09-20" xfId="85"/>
    <cellStyle name="_5230_RD Kunratice - sklípek_rozpočet_09-20_D14e Silnoproud bez svitidel" xfId="86"/>
    <cellStyle name="_5230_RD Kunratice - sklípek_rozpočet_09-20_D14f slaboproud" xfId="87"/>
    <cellStyle name="_5230_RD Kunratice - sklípek_rozpočet_09-20_D14g EPS" xfId="88"/>
    <cellStyle name="_5230_RD Kunratice - sklípek_rozpočet_09-20_rozpočet_" xfId="89"/>
    <cellStyle name="_5230_RD Kunratice - sklípek_rozpočet_09-20_SO 100 kom_Soupis prací" xfId="90"/>
    <cellStyle name="_5230_RD Kunratice - sklípek_rozpočet_09-20_SO 101 provizorní DZ" xfId="91"/>
    <cellStyle name="_5230_RD Kunratice - sklípek_rozpočet_09-20_SO 200" xfId="92"/>
    <cellStyle name="_5230_RD Kunratice - sklípek_rozpočet_09-20_Soupis prací_SO400 xls" xfId="93"/>
    <cellStyle name="_5230_RD Kunratice - sklípek_rozpočet_D14e Silnoproud bez svitidel" xfId="94"/>
    <cellStyle name="_5230_RD Kunratice - sklípek_rozpočet_D14f slaboproud" xfId="95"/>
    <cellStyle name="_5230_RD Kunratice - sklípek_rozpočet_D14g EPS" xfId="96"/>
    <cellStyle name="_5230_RD Kunratice - sklípek_rozpočet_Rekapitulace SmCB" xfId="97"/>
    <cellStyle name="_5230_RD Kunratice - sklípek_rozpočet_rozpočet_" xfId="98"/>
    <cellStyle name="_5230_RD Kunratice - sklípek_rozpočet_SO 000 Pozadavky investora" xfId="99"/>
    <cellStyle name="_5230_RD Kunratice - sklípek_rozpočet_SO 000-002" xfId="100"/>
    <cellStyle name="_5230_RD Kunratice - sklípek_rozpočet_SO 100 kom_Soupis prací" xfId="101"/>
    <cellStyle name="_5230_RD Kunratice - sklípek_rozpočet_SO 100-199" xfId="102"/>
    <cellStyle name="_5230_RD Kunratice - sklípek_rozpočet_SO 101 provizorní DZ" xfId="103"/>
    <cellStyle name="_5230_RD Kunratice - sklípek_rozpočet_SO 20_stavba" xfId="104"/>
    <cellStyle name="_5230_RD Kunratice - sklípek_rozpočet_SO 200" xfId="105"/>
    <cellStyle name="_5230_RD Kunratice - sklípek_rozpočet_SO 200-220" xfId="106"/>
    <cellStyle name="_5230_RD Kunratice - sklípek_rozpočet_SO 260-270" xfId="107"/>
    <cellStyle name="_5230_RD Kunratice - sklípek_rozpočet_SO 300-330" xfId="108"/>
    <cellStyle name="_5230_RD Kunratice - sklípek_rozpočet_SO 350-365" xfId="109"/>
    <cellStyle name="_5230_RD Kunratice - sklípek_rozpočet_SO 370" xfId="110"/>
    <cellStyle name="_5230_RD Kunratice - sklípek_rozpočet_SO 440-449" xfId="111"/>
    <cellStyle name="_5230_RD Kunratice - sklípek_rozpočet_SO 460-469" xfId="112"/>
    <cellStyle name="_5230_RD Kunratice - sklípek_rozpočet_SO 520-536" xfId="113"/>
    <cellStyle name="_5230_RD Kunratice - sklípek_rozpočet_SO 800-809" xfId="114"/>
    <cellStyle name="_5230_RD Kunratice - sklípek_rozpočet_Soupis prací_SO400 xls" xfId="115"/>
    <cellStyle name="_5253_03_002_EL_Rozpocet" xfId="116"/>
    <cellStyle name="_5253_03_002_EL_Rozpocet_D14e Silnoproud bez svitidel" xfId="117"/>
    <cellStyle name="_5253_03_002_EL_Rozpocet_D14f slaboproud" xfId="118"/>
    <cellStyle name="_5253_03_002_EL_Rozpocet_D14g EPS" xfId="119"/>
    <cellStyle name="_5724_96_003_B_Výkaz výmě" xfId="120"/>
    <cellStyle name="_5724_96_003_MSA_Výkaz výměr" xfId="121"/>
    <cellStyle name="_6156_BD Petřiny_propočet DSP_úprava ceny_070125" xfId="122"/>
    <cellStyle name="_7071_Gymnázium Zborovská_SO 02_VV" xfId="123"/>
    <cellStyle name="_Appendix N_Detailed Price Breakdown" xfId="124"/>
    <cellStyle name="_Appendix N_Detailed Price Breakdown_VS-VV_D0500_KaZP_090410-boq" xfId="125"/>
    <cellStyle name="_cenová nabídka" xfId="126"/>
    <cellStyle name="_CN 20070828" xfId="127"/>
    <cellStyle name="_CN 20070828k" xfId="128"/>
    <cellStyle name="_CN_2006_11-9.xls" xfId="129"/>
    <cellStyle name="_Dostavba školy Nymburk_Celková rekapitulace" xfId="130"/>
    <cellStyle name="_Dostavba školy Nymburk_Celková rekapitulace_002_08_4914_002_01_09_17_002Technicka_specifikace_2etapa" xfId="131"/>
    <cellStyle name="_Dostavba školy Nymburk_Celková rekapitulace_002_08_4914_002_01_09_17_002Technicka_specifikace_2etapa_6052_Úpravy v terminálu T3_RO_130124" xfId="132"/>
    <cellStyle name="_Dostavba školy Nymburk_Celková rekapitulace_002_08_4914_002_01_09_17_002Technicka_specifikace_2etapa_D14e Silnoproud bez svitidel" xfId="133"/>
    <cellStyle name="_Dostavba školy Nymburk_Celková rekapitulace_002_08_4914_002_01_09_17_002Technicka_specifikace_2etapa_D14f slaboproud" xfId="134"/>
    <cellStyle name="_Dostavba školy Nymburk_Celková rekapitulace_002_08_4914_002_01_09_17_002Technicka_specifikace_2etapa_D14g EPS" xfId="135"/>
    <cellStyle name="_Dostavba školy Nymburk_Celková rekapitulace_002_08_4914_002_01_09_17_002Technicka_specifikace_2etapa_rozpočet_" xfId="136"/>
    <cellStyle name="_Dostavba školy Nymburk_Celková rekapitulace_002_08_4914_002_01_09_17_002Technicka_specifikace_2etapa_SO 100 kom_Soupis prací" xfId="137"/>
    <cellStyle name="_Dostavba školy Nymburk_Celková rekapitulace_002_08_4914_002_01_09_17_002Technicka_specifikace_2etapa_SO 101 provizorní DZ" xfId="138"/>
    <cellStyle name="_Dostavba školy Nymburk_Celková rekapitulace_002_08_4914_002_01_09_17_002Technicka_specifikace_2etapa_SO 200" xfId="139"/>
    <cellStyle name="_Dostavba školy Nymburk_Celková rekapitulace_002_08_4914_002_01_09_17_002Technicka_specifikace_2etapa_Soupis prací_SO400 xls" xfId="140"/>
    <cellStyle name="_Dostavba školy Nymburk_Celková rekapitulace_09_bur_kanali" xfId="141"/>
    <cellStyle name="_Dostavba školy Nymburk_Celková rekapitulace_09_bur_kanali_D14e Silnoproud bez svitidel" xfId="142"/>
    <cellStyle name="_Dostavba školy Nymburk_Celková rekapitulace_09_bur_kanali_D14f slaboproud" xfId="143"/>
    <cellStyle name="_Dostavba školy Nymburk_Celková rekapitulace_09_bur_kanali_D14g EPS" xfId="144"/>
    <cellStyle name="_Dostavba školy Nymburk_Celková rekapitulace_09_bur_kanali_rozpočet_" xfId="145"/>
    <cellStyle name="_Dostavba školy Nymburk_Celková rekapitulace_09_bur_kanali_SO 100 kom_Soupis prací" xfId="146"/>
    <cellStyle name="_Dostavba školy Nymburk_Celková rekapitulace_09_bur_kanali_SO 101 provizorní DZ" xfId="147"/>
    <cellStyle name="_Dostavba školy Nymburk_Celková rekapitulace_09_bur_kanali_SO 200" xfId="148"/>
    <cellStyle name="_Dostavba školy Nymburk_Celková rekapitulace_09_bur_kanali_Soupis prací_SO400 xls" xfId="149"/>
    <cellStyle name="_Dostavba školy Nymburk_Celková rekapitulace_09_bur_podlažní_vestavby" xfId="150"/>
    <cellStyle name="_Dostavba školy Nymburk_Celková rekapitulace_09_bur_podlažní_vestavby_D14e Silnoproud bez svitidel" xfId="151"/>
    <cellStyle name="_Dostavba školy Nymburk_Celková rekapitulace_09_bur_podlažní_vestavby_D14f slaboproud" xfId="152"/>
    <cellStyle name="_Dostavba školy Nymburk_Celková rekapitulace_09_bur_podlažní_vestavby_D14g EPS" xfId="153"/>
    <cellStyle name="_Dostavba školy Nymburk_Celková rekapitulace_09_bur_podlažní_vestavby_rozpočet_" xfId="154"/>
    <cellStyle name="_Dostavba školy Nymburk_Celková rekapitulace_09_bur_podlažní_vestavby_SO 100 kom_Soupis prací" xfId="155"/>
    <cellStyle name="_Dostavba školy Nymburk_Celková rekapitulace_09_bur_podlažní_vestavby_SO 101 provizorní DZ" xfId="156"/>
    <cellStyle name="_Dostavba školy Nymburk_Celková rekapitulace_09_bur_podlažní_vestavby_SO 200" xfId="157"/>
    <cellStyle name="_Dostavba školy Nymburk_Celková rekapitulace_09_bur_podlažní_vestavby_Soupis prací_SO400 xls" xfId="158"/>
    <cellStyle name="_Dostavba školy Nymburk_Celková rekapitulace_09_buri_malby" xfId="159"/>
    <cellStyle name="_Dostavba školy Nymburk_Celková rekapitulace_09_buri_malby_D14e Silnoproud bez svitidel" xfId="160"/>
    <cellStyle name="_Dostavba školy Nymburk_Celková rekapitulace_09_buri_malby_D14f slaboproud" xfId="161"/>
    <cellStyle name="_Dostavba školy Nymburk_Celková rekapitulace_09_buri_malby_D14g EPS" xfId="162"/>
    <cellStyle name="_Dostavba školy Nymburk_Celková rekapitulace_09_buri_malby_rozpočet_" xfId="163"/>
    <cellStyle name="_Dostavba školy Nymburk_Celková rekapitulace_09_buri_malby_SO 100 kom_Soupis prací" xfId="164"/>
    <cellStyle name="_Dostavba školy Nymburk_Celková rekapitulace_09_buri_malby_SO 101 provizorní DZ" xfId="165"/>
    <cellStyle name="_Dostavba školy Nymburk_Celková rekapitulace_09_buri_malby_SO 200" xfId="166"/>
    <cellStyle name="_Dostavba školy Nymburk_Celková rekapitulace_09_buri_malby_Soupis prací_SO400 xls" xfId="167"/>
    <cellStyle name="_Dostavba školy Nymburk_Celková rekapitulace_09_buri_regaly" xfId="168"/>
    <cellStyle name="_Dostavba školy Nymburk_Celková rekapitulace_09_buri_regaly_D14e Silnoproud bez svitidel" xfId="169"/>
    <cellStyle name="_Dostavba školy Nymburk_Celková rekapitulace_09_buri_regaly_D14f slaboproud" xfId="170"/>
    <cellStyle name="_Dostavba školy Nymburk_Celková rekapitulace_09_buri_regaly_D14g EPS" xfId="171"/>
    <cellStyle name="_Dostavba školy Nymburk_Celková rekapitulace_09_buri_regaly_rozpočet_" xfId="172"/>
    <cellStyle name="_Dostavba školy Nymburk_Celková rekapitulace_09_buri_regaly_SO 100 kom_Soupis prací" xfId="173"/>
    <cellStyle name="_Dostavba školy Nymburk_Celková rekapitulace_09_buri_regaly_SO 101 provizorní DZ" xfId="174"/>
    <cellStyle name="_Dostavba školy Nymburk_Celková rekapitulace_09_buri_regaly_SO 200" xfId="175"/>
    <cellStyle name="_Dostavba školy Nymburk_Celková rekapitulace_09_buri_regaly_Soupis prací_SO400 xls" xfId="176"/>
    <cellStyle name="_Dostavba školy Nymburk_Celková rekapitulace_09-13-zbytek" xfId="177"/>
    <cellStyle name="_Dostavba školy Nymburk_Celková rekapitulace_09-13-zbytek_6052_Úpravy v terminálu T3_RO_130124" xfId="178"/>
    <cellStyle name="_Dostavba školy Nymburk_Celková rekapitulace_09-13-zbytek_D14e Silnoproud bez svitidel" xfId="179"/>
    <cellStyle name="_Dostavba školy Nymburk_Celková rekapitulace_09-13-zbytek_D14f slaboproud" xfId="180"/>
    <cellStyle name="_Dostavba školy Nymburk_Celková rekapitulace_09-13-zbytek_D14g EPS" xfId="181"/>
    <cellStyle name="_Dostavba školy Nymburk_Celková rekapitulace_09-13-zbytek_rozpočet_" xfId="182"/>
    <cellStyle name="_Dostavba školy Nymburk_Celková rekapitulace_09-13-zbytek_SO 100 kom_Soupis prací" xfId="183"/>
    <cellStyle name="_Dostavba školy Nymburk_Celková rekapitulace_09-13-zbytek_SO 101 provizorní DZ" xfId="184"/>
    <cellStyle name="_Dostavba školy Nymburk_Celková rekapitulace_09-13-zbytek_SO 200" xfId="185"/>
    <cellStyle name="_Dostavba školy Nymburk_Celková rekapitulace_09-13-zbytek_Soupis prací_SO400 xls" xfId="186"/>
    <cellStyle name="_Dostavba školy Nymburk_Celková rekapitulace_09-17" xfId="187"/>
    <cellStyle name="_Dostavba školy Nymburk_Celková rekapitulace_09-17_6052_Úpravy v terminálu T3_RO_130124" xfId="188"/>
    <cellStyle name="_Dostavba školy Nymburk_Celková rekapitulace_09-17_D14e Silnoproud bez svitidel" xfId="189"/>
    <cellStyle name="_Dostavba školy Nymburk_Celková rekapitulace_09-17_D14f slaboproud" xfId="190"/>
    <cellStyle name="_Dostavba školy Nymburk_Celková rekapitulace_09-17_D14g EPS" xfId="191"/>
    <cellStyle name="_Dostavba školy Nymburk_Celková rekapitulace_09-17_rozpočet_" xfId="192"/>
    <cellStyle name="_Dostavba školy Nymburk_Celková rekapitulace_09-17_SO 100 kom_Soupis prací" xfId="193"/>
    <cellStyle name="_Dostavba školy Nymburk_Celková rekapitulace_09-17_SO 101 provizorní DZ" xfId="194"/>
    <cellStyle name="_Dostavba školy Nymburk_Celková rekapitulace_09-17_SO 200" xfId="195"/>
    <cellStyle name="_Dostavba školy Nymburk_Celková rekapitulace_09-17_Soupis prací_SO400 xls" xfId="196"/>
    <cellStyle name="_Dostavba školy Nymburk_Celková rekapitulace_09-20" xfId="197"/>
    <cellStyle name="_Dostavba školy Nymburk_Celková rekapitulace_09-20_D14e Silnoproud bez svitidel" xfId="198"/>
    <cellStyle name="_Dostavba školy Nymburk_Celková rekapitulace_09-20_D14f slaboproud" xfId="199"/>
    <cellStyle name="_Dostavba školy Nymburk_Celková rekapitulace_09-20_D14g EPS" xfId="200"/>
    <cellStyle name="_Dostavba školy Nymburk_Celková rekapitulace_09-20_rozpočet_" xfId="201"/>
    <cellStyle name="_Dostavba školy Nymburk_Celková rekapitulace_09-20_SO 100 kom_Soupis prací" xfId="202"/>
    <cellStyle name="_Dostavba školy Nymburk_Celková rekapitulace_09-20_SO 101 provizorní DZ" xfId="203"/>
    <cellStyle name="_Dostavba školy Nymburk_Celková rekapitulace_09-20_SO 200" xfId="204"/>
    <cellStyle name="_Dostavba školy Nymburk_Celková rekapitulace_09-20_Soupis prací_SO400 xls" xfId="205"/>
    <cellStyle name="_Dostavba školy Nymburk_Celková rekapitulace_D14e Silnoproud bez svitidel" xfId="206"/>
    <cellStyle name="_Dostavba školy Nymburk_Celková rekapitulace_D14f slaboproud" xfId="207"/>
    <cellStyle name="_Dostavba školy Nymburk_Celková rekapitulace_D14g EPS" xfId="208"/>
    <cellStyle name="_Dostavba školy Nymburk_Celková rekapitulace_Rekapitulace SmCB" xfId="209"/>
    <cellStyle name="_Dostavba školy Nymburk_Celková rekapitulace_rozpočet_" xfId="210"/>
    <cellStyle name="_Dostavba školy Nymburk_Celková rekapitulace_SO 000 Pozadavky investora" xfId="211"/>
    <cellStyle name="_Dostavba školy Nymburk_Celková rekapitulace_SO 000-002" xfId="212"/>
    <cellStyle name="_Dostavba školy Nymburk_Celková rekapitulace_SO 05 interiér propočet" xfId="213"/>
    <cellStyle name="_Dostavba školy Nymburk_Celková rekapitulace_SO 05 interiér propočet_6052_Úpravy v terminálu T3_RO_130124" xfId="214"/>
    <cellStyle name="_Dostavba školy Nymburk_Celková rekapitulace_SO 05 interiér propočet_D14e Silnoproud bez svitidel" xfId="215"/>
    <cellStyle name="_Dostavba školy Nymburk_Celková rekapitulace_SO 05 interiér propočet_D14f slaboproud" xfId="216"/>
    <cellStyle name="_Dostavba školy Nymburk_Celková rekapitulace_SO 05 interiér propočet_D14g EPS" xfId="217"/>
    <cellStyle name="_Dostavba školy Nymburk_Celková rekapitulace_SO 05 interiér propočet_rozpočet_" xfId="218"/>
    <cellStyle name="_Dostavba školy Nymburk_Celková rekapitulace_SO 05 interiér propočet_SO 100 kom_Soupis prací" xfId="219"/>
    <cellStyle name="_Dostavba školy Nymburk_Celková rekapitulace_SO 05 interiér propočet_SO 101 provizorní DZ" xfId="220"/>
    <cellStyle name="_Dostavba školy Nymburk_Celková rekapitulace_SO 05 interiér propočet_SO 200" xfId="221"/>
    <cellStyle name="_Dostavba školy Nymburk_Celková rekapitulace_SO 05 interiér propočet_Soupis prací_SO400 xls" xfId="222"/>
    <cellStyle name="_Dostavba školy Nymburk_Celková rekapitulace_SO 05 střecha propočet" xfId="223"/>
    <cellStyle name="_Dostavba školy Nymburk_Celková rekapitulace_SO 05 střecha propočet_6052_Úpravy v terminálu T3_RO_130124" xfId="224"/>
    <cellStyle name="_Dostavba školy Nymburk_Celková rekapitulace_SO 05 střecha propočet_D14e Silnoproud bez svitidel" xfId="225"/>
    <cellStyle name="_Dostavba školy Nymburk_Celková rekapitulace_SO 05 střecha propočet_D14f slaboproud" xfId="226"/>
    <cellStyle name="_Dostavba školy Nymburk_Celková rekapitulace_SO 05 střecha propočet_D14g EPS" xfId="227"/>
    <cellStyle name="_Dostavba školy Nymburk_Celková rekapitulace_SO 05 střecha propočet_rozpočet_" xfId="228"/>
    <cellStyle name="_Dostavba školy Nymburk_Celková rekapitulace_SO 05 střecha propočet_SO 100 kom_Soupis prací" xfId="229"/>
    <cellStyle name="_Dostavba školy Nymburk_Celková rekapitulace_SO 05 střecha propočet_SO 101 provizorní DZ" xfId="230"/>
    <cellStyle name="_Dostavba školy Nymburk_Celková rekapitulace_SO 05 střecha propočet_SO 200" xfId="231"/>
    <cellStyle name="_Dostavba školy Nymburk_Celková rekapitulace_SO 05 střecha propočet_Soupis prací_SO400 xls" xfId="232"/>
    <cellStyle name="_Dostavba školy Nymburk_Celková rekapitulace_SO 05 vzduchové sanační úpravy propočet" xfId="233"/>
    <cellStyle name="_Dostavba školy Nymburk_Celková rekapitulace_SO 05 vzduchové sanační úpravy propočet_6052_Úpravy v terminálu T3_RO_130124" xfId="234"/>
    <cellStyle name="_Dostavba školy Nymburk_Celková rekapitulace_SO 05 vzduchové sanační úpravy propočet_D14e Silnoproud bez svitidel" xfId="235"/>
    <cellStyle name="_Dostavba školy Nymburk_Celková rekapitulace_SO 05 vzduchové sanační úpravy propočet_D14f slaboproud" xfId="236"/>
    <cellStyle name="_Dostavba školy Nymburk_Celková rekapitulace_SO 05 vzduchové sanační úpravy propočet_D14g EPS" xfId="237"/>
    <cellStyle name="_Dostavba školy Nymburk_Celková rekapitulace_SO 05 vzduchové sanační úpravy propočet_rozpočet_" xfId="238"/>
    <cellStyle name="_Dostavba školy Nymburk_Celková rekapitulace_SO 05 vzduchové sanační úpravy propočet_SO 100 kom_Soupis prací" xfId="239"/>
    <cellStyle name="_Dostavba školy Nymburk_Celková rekapitulace_SO 05 vzduchové sanační úpravy propočet_SO 101 provizorní DZ" xfId="240"/>
    <cellStyle name="_Dostavba školy Nymburk_Celková rekapitulace_SO 05 vzduchové sanační úpravy propočet_SO 200" xfId="241"/>
    <cellStyle name="_Dostavba školy Nymburk_Celková rekapitulace_SO 05 vzduchové sanační úpravy propočet_Soupis prací_SO400 xls" xfId="242"/>
    <cellStyle name="_Dostavba školy Nymburk_Celková rekapitulace_SO 100 kom_Soupis prací" xfId="243"/>
    <cellStyle name="_Dostavba školy Nymburk_Celková rekapitulace_SO 100-199" xfId="244"/>
    <cellStyle name="_Dostavba školy Nymburk_Celková rekapitulace_SO 101 provizorní DZ" xfId="245"/>
    <cellStyle name="_Dostavba školy Nymburk_Celková rekapitulace_SO 20_stavba" xfId="246"/>
    <cellStyle name="_Dostavba školy Nymburk_Celková rekapitulace_SO 200" xfId="247"/>
    <cellStyle name="_Dostavba školy Nymburk_Celková rekapitulace_SO 200-220" xfId="248"/>
    <cellStyle name="_Dostavba školy Nymburk_Celková rekapitulace_SO 260-270" xfId="249"/>
    <cellStyle name="_Dostavba školy Nymburk_Celková rekapitulace_SO 300-330" xfId="250"/>
    <cellStyle name="_Dostavba školy Nymburk_Celková rekapitulace_SO 350-365" xfId="251"/>
    <cellStyle name="_Dostavba školy Nymburk_Celková rekapitulace_SO 370" xfId="252"/>
    <cellStyle name="_Dostavba školy Nymburk_Celková rekapitulace_SO 440-449" xfId="253"/>
    <cellStyle name="_Dostavba školy Nymburk_Celková rekapitulace_SO 460-469" xfId="254"/>
    <cellStyle name="_Dostavba školy Nymburk_Celková rekapitulace_SO 520-536" xfId="255"/>
    <cellStyle name="_Dostavba školy Nymburk_Celková rekapitulace_SO 800-809" xfId="256"/>
    <cellStyle name="_Dostavba školy Nymburk_Celková rekapitulace_Soupis prací_SO400 xls" xfId="257"/>
    <cellStyle name="_EPS_ER_@" xfId="258"/>
    <cellStyle name="_Hoffmann Chrudim - 2007-12-28 CCTV 4 kamery SANYO" xfId="259"/>
    <cellStyle name="_Hoffmann Chrudim - 2007-12-28 CCTV 4 kamery SANYO 1" xfId="260"/>
    <cellStyle name="_Hoffmann Chrudim - 2007-12-28 CCTV 4 kamery SANYO 2" xfId="261"/>
    <cellStyle name="_Hoffmann Chrudim - 2007-12-28 CCTV 4 kamery SANYO 3" xfId="262"/>
    <cellStyle name="_Hoffmann Chrudim - 2007-12-28 CCTV 4 kamery SANYO 4" xfId="263"/>
    <cellStyle name="_Hoffmann Chrudim - 2007-12-28 CCTV 4 kamery SANYO 5" xfId="264"/>
    <cellStyle name="_Hoffmann Chrudim - 2007-12-28 CCTV 4 kamery SANYO 6" xfId="265"/>
    <cellStyle name="_Hoffmann Chrudim - 2007-12-28 CCTV 4 kamery SANYO 7" xfId="266"/>
    <cellStyle name="_Hoffmann Chrudim - 2007-12-28 CCTV 4 kamery SANYO 8" xfId="267"/>
    <cellStyle name="_JCI 12-03-2007 PM finální nabídka dle 90% dokumentace" xfId="268"/>
    <cellStyle name="_Jiráňová Jan - RD Srch SLP 2007-12-27" xfId="269"/>
    <cellStyle name="_Jiráňová Jan - RD Srch SLP 2007-12-27 1" xfId="270"/>
    <cellStyle name="_Jiráňová Jan - RD Srch SLP 2007-12-27 2" xfId="271"/>
    <cellStyle name="_Jiráňová Jan - RD Srch SLP 2007-12-27 3" xfId="272"/>
    <cellStyle name="_Jiráňová Jan - RD Srch SLP 2007-12-27 4" xfId="273"/>
    <cellStyle name="_Jiráňová Jan - RD Srch SLP 2007-12-27 5" xfId="274"/>
    <cellStyle name="_Jiráňová Jan - RD Srch SLP 2007-12-27 6" xfId="275"/>
    <cellStyle name="_Jiráňová Jan - RD Srch SLP 2007-12-27 7" xfId="276"/>
    <cellStyle name="_Jiráňová Jan - RD Srch SLP 2007-12-27 8" xfId="277"/>
    <cellStyle name="_Kaufland - Nitra" xfId="278"/>
    <cellStyle name="_Kayi Plaza 701_dp_org" xfId="279"/>
    <cellStyle name="_Ladronka_2_VV-DVD_kontrola_FINAL" xfId="280"/>
    <cellStyle name="_Ladronka_2_VV-DVD_kontrola_FINAL_002_08_4914_002_01_09_17_002Technicka_specifikace_2etapa" xfId="281"/>
    <cellStyle name="_Ladronka_2_VV-DVD_kontrola_FINAL_002_08_4914_002_01_09_17_002Technicka_specifikace_2etapa 2" xfId="282"/>
    <cellStyle name="_Ladronka_2_VV-DVD_kontrola_FINAL_002_08_4914_002_01_09_17_002Technicka_specifikace_2etapa_01_010_Soupis_prac_slaboproud" xfId="283"/>
    <cellStyle name="_Ladronka_2_VV-DVD_kontrola_FINAL_002_08_4914_002_01_09_17_002Technicka_specifikace_2etapa_02_010_Soupis_prac_EZS_k doplnění" xfId="284"/>
    <cellStyle name="_Ladronka_2_VV-DVD_kontrola_FINAL_002_08_4914_002_01_09_17_002Technicka_specifikace_2etapa_5724_DVZ_SO_10-02_oceneny_VV" xfId="285"/>
    <cellStyle name="_Ladronka_2_VV-DVD_kontrola_FINAL_002_08_4914_002_01_09_17_002Technicka_specifikace_2etapa_5724_DVZ_SO_10-03_oceneny_VV (2)" xfId="286"/>
    <cellStyle name="_Ladronka_2_VV-DVD_kontrola_FINAL_002_08_4914_002_01_09_17_002Technicka_specifikace_2etapa_5806_Mustek_Ražby_RO" xfId="287"/>
    <cellStyle name="_Ladronka_2_VV-DVD_kontrola_FINAL_002_08_4914_002_01_09_17_002Technicka_specifikace_2etapa_6052_Úpravy v terminálu T3_RO_130124" xfId="288"/>
    <cellStyle name="_Ladronka_2_VV-DVD_kontrola_FINAL_002_08_4914_002_01_09_17_002Technicka_specifikace_2etapa_D14d Zdravotechnika" xfId="289"/>
    <cellStyle name="_Ladronka_2_VV-DVD_kontrola_FINAL_002_08_4914_002_01_09_17_002Technicka_specifikace_2etapa_D14e Silnoproud bez svitidel" xfId="290"/>
    <cellStyle name="_Ladronka_2_VV-DVD_kontrola_FINAL_002_08_4914_002_01_09_17_002Technicka_specifikace_2etapa_D14f slaboproud" xfId="291"/>
    <cellStyle name="_Ladronka_2_VV-DVD_kontrola_FINAL_002_08_4914_002_01_09_17_002Technicka_specifikace_2etapa_D14g EPS" xfId="292"/>
    <cellStyle name="_Ladronka_2_VV-DVD_kontrola_FINAL_002_08_4914_002_01_09_17_002Technicka_specifikace_2etapa_D14h EZS" xfId="293"/>
    <cellStyle name="_Ladronka_2_VV-DVD_kontrola_FINAL_002_08_4914_002_01_09_17_002Technicka_specifikace_2etapa_D21 Pripojka vody" xfId="294"/>
    <cellStyle name="_Ladronka_2_VV-DVD_kontrola_FINAL_002_08_4914_002_01_09_17_002Technicka_specifikace_2etapa_D22 Pripojky kanalizace" xfId="295"/>
    <cellStyle name="_Ladronka_2_VV-DVD_kontrola_FINAL_002_08_4914_002_01_09_17_002Technicka_specifikace_2etapa_Liliová_soupis prací" xfId="296"/>
    <cellStyle name="_Ladronka_2_VV-DVD_kontrola_FINAL_002_08_4914_002_01_09_17_002Technicka_specifikace_2etapa_rozpočet_" xfId="297"/>
    <cellStyle name="_Ladronka_2_VV-DVD_kontrola_FINAL_002_08_4914_002_01_09_17_002Technicka_specifikace_2etapa_SO 001 Provizorní úpravy ploch pro ZS a DIO" xfId="298"/>
    <cellStyle name="_Ladronka_2_VV-DVD_kontrola_FINAL_002_08_4914_002_01_09_17_002Technicka_specifikace_2etapa_SO 100 kom_Soupis prací" xfId="299"/>
    <cellStyle name="_Ladronka_2_VV-DVD_kontrola_FINAL_002_08_4914_002_01_09_17_002Technicka_specifikace_2etapa_SO 101 provizorní DZ" xfId="300"/>
    <cellStyle name="_Ladronka_2_VV-DVD_kontrola_FINAL_002_08_4914_002_01_09_17_002Technicka_specifikace_2etapa_SO 103 Dopravní opatření" xfId="301"/>
    <cellStyle name="_Ladronka_2_VV-DVD_kontrola_FINAL_002_08_4914_002_01_09_17_002Technicka_specifikace_2etapa_SO 104 Opravy vozovek použivaných stavbou" xfId="302"/>
    <cellStyle name="_Ladronka_2_VV-DVD_kontrola_FINAL_002_08_4914_002_01_09_17_002Technicka_specifikace_2etapa_SO 200" xfId="303"/>
    <cellStyle name="_Ladronka_2_VV-DVD_kontrola_FINAL_002_08_4914_002_01_09_17_002Technicka_specifikace_2etapa_SO 465" xfId="304"/>
    <cellStyle name="_Ladronka_2_VV-DVD_kontrola_FINAL_002_08_4914_002_01_09_17_002Technicka_specifikace_2etapa_SO 802 Obnova ploch po ZS" xfId="305"/>
    <cellStyle name="_Ladronka_2_VV-DVD_kontrola_FINAL_002_08_4914_002_01_09_17_002Technicka_specifikace_2etapa_Soupis prací_SO400 xls" xfId="306"/>
    <cellStyle name="_Ladronka_2_VV-DVD_kontrola_FINAL_002_08_4914_002_01_09_17_002Technicka_specifikace_2etapa_UJEP_ROZPOČET S KÓDY_12_02_20" xfId="307"/>
    <cellStyle name="_Ladronka_2_VV-DVD_kontrola_FINAL_09-13-zbytek" xfId="308"/>
    <cellStyle name="_Ladronka_2_VV-DVD_kontrola_FINAL_09-13-zbytek 2" xfId="309"/>
    <cellStyle name="_Ladronka_2_VV-DVD_kontrola_FINAL_09-13-zbytek_01_010_Soupis_prac_slaboproud" xfId="310"/>
    <cellStyle name="_Ladronka_2_VV-DVD_kontrola_FINAL_09-13-zbytek_02_010_Soupis_prac_EZS_k doplnění" xfId="311"/>
    <cellStyle name="_Ladronka_2_VV-DVD_kontrola_FINAL_09-13-zbytek_5724_DVZ_SO_10-02_oceneny_VV" xfId="312"/>
    <cellStyle name="_Ladronka_2_VV-DVD_kontrola_FINAL_09-13-zbytek_5724_DVZ_SO_10-03_oceneny_VV (2)" xfId="313"/>
    <cellStyle name="_Ladronka_2_VV-DVD_kontrola_FINAL_09-13-zbytek_5806_Mustek_Ražby_RO" xfId="314"/>
    <cellStyle name="_Ladronka_2_VV-DVD_kontrola_FINAL_09-13-zbytek_6052_Úpravy v terminálu T3_RO_130124" xfId="315"/>
    <cellStyle name="_Ladronka_2_VV-DVD_kontrola_FINAL_09-13-zbytek_D14d Zdravotechnika" xfId="316"/>
    <cellStyle name="_Ladronka_2_VV-DVD_kontrola_FINAL_09-13-zbytek_D14e Silnoproud bez svitidel" xfId="317"/>
    <cellStyle name="_Ladronka_2_VV-DVD_kontrola_FINAL_09-13-zbytek_D14f slaboproud" xfId="318"/>
    <cellStyle name="_Ladronka_2_VV-DVD_kontrola_FINAL_09-13-zbytek_D14g EPS" xfId="319"/>
    <cellStyle name="_Ladronka_2_VV-DVD_kontrola_FINAL_09-13-zbytek_D14h EZS" xfId="320"/>
    <cellStyle name="_Ladronka_2_VV-DVD_kontrola_FINAL_09-13-zbytek_D21 Pripojka vody" xfId="321"/>
    <cellStyle name="_Ladronka_2_VV-DVD_kontrola_FINAL_09-13-zbytek_D22 Pripojky kanalizace" xfId="322"/>
    <cellStyle name="_Ladronka_2_VV-DVD_kontrola_FINAL_09-13-zbytek_Liliová_soupis prací" xfId="323"/>
    <cellStyle name="_Ladronka_2_VV-DVD_kontrola_FINAL_09-13-zbytek_rozpočet_" xfId="324"/>
    <cellStyle name="_Ladronka_2_VV-DVD_kontrola_FINAL_09-13-zbytek_SO 001 Provizorní úpravy ploch pro ZS a DIO" xfId="325"/>
    <cellStyle name="_Ladronka_2_VV-DVD_kontrola_FINAL_09-13-zbytek_SO 100 kom_Soupis prací" xfId="326"/>
    <cellStyle name="_Ladronka_2_VV-DVD_kontrola_FINAL_09-13-zbytek_SO 101 provizorní DZ" xfId="327"/>
    <cellStyle name="_Ladronka_2_VV-DVD_kontrola_FINAL_09-13-zbytek_SO 103 Dopravní opatření" xfId="328"/>
    <cellStyle name="_Ladronka_2_VV-DVD_kontrola_FINAL_09-13-zbytek_SO 104 Opravy vozovek použivaných stavbou" xfId="329"/>
    <cellStyle name="_Ladronka_2_VV-DVD_kontrola_FINAL_09-13-zbytek_SO 200" xfId="330"/>
    <cellStyle name="_Ladronka_2_VV-DVD_kontrola_FINAL_09-13-zbytek_SO 465" xfId="331"/>
    <cellStyle name="_Ladronka_2_VV-DVD_kontrola_FINAL_09-13-zbytek_SO 802 Obnova ploch po ZS" xfId="332"/>
    <cellStyle name="_Ladronka_2_VV-DVD_kontrola_FINAL_09-13-zbytek_Soupis prací_SO400 xls" xfId="333"/>
    <cellStyle name="_Ladronka_2_VV-DVD_kontrola_FINAL_09-13-zbytek_UJEP_ROZPOČET S KÓDY_12_02_20" xfId="334"/>
    <cellStyle name="_Ladronka_2_VV-DVD_kontrola_FINAL_09-17" xfId="335"/>
    <cellStyle name="_Ladronka_2_VV-DVD_kontrola_FINAL_09-17 2" xfId="336"/>
    <cellStyle name="_Ladronka_2_VV-DVD_kontrola_FINAL_09-17_01_010_Soupis_prac_slaboproud" xfId="337"/>
    <cellStyle name="_Ladronka_2_VV-DVD_kontrola_FINAL_09-17_02_010_Soupis_prac_EZS_k doplnění" xfId="338"/>
    <cellStyle name="_Ladronka_2_VV-DVD_kontrola_FINAL_09-17_5724_DVZ_SO_10-02_oceneny_VV" xfId="339"/>
    <cellStyle name="_Ladronka_2_VV-DVD_kontrola_FINAL_09-17_5724_DVZ_SO_10-03_oceneny_VV (2)" xfId="340"/>
    <cellStyle name="_Ladronka_2_VV-DVD_kontrola_FINAL_09-17_5806_Mustek_Ražby_RO" xfId="341"/>
    <cellStyle name="_Ladronka_2_VV-DVD_kontrola_FINAL_09-17_6052_Úpravy v terminálu T3_RO_130124" xfId="342"/>
    <cellStyle name="_Ladronka_2_VV-DVD_kontrola_FINAL_09-17_D14d Zdravotechnika" xfId="343"/>
    <cellStyle name="_Ladronka_2_VV-DVD_kontrola_FINAL_09-17_D14e Silnoproud bez svitidel" xfId="344"/>
    <cellStyle name="_Ladronka_2_VV-DVD_kontrola_FINAL_09-17_D14f slaboproud" xfId="345"/>
    <cellStyle name="_Ladronka_2_VV-DVD_kontrola_FINAL_09-17_D14g EPS" xfId="346"/>
    <cellStyle name="_Ladronka_2_VV-DVD_kontrola_FINAL_09-17_D14h EZS" xfId="347"/>
    <cellStyle name="_Ladronka_2_VV-DVD_kontrola_FINAL_09-17_D21 Pripojka vody" xfId="348"/>
    <cellStyle name="_Ladronka_2_VV-DVD_kontrola_FINAL_09-17_D22 Pripojky kanalizace" xfId="349"/>
    <cellStyle name="_Ladronka_2_VV-DVD_kontrola_FINAL_09-17_Liliová_soupis prací" xfId="350"/>
    <cellStyle name="_Ladronka_2_VV-DVD_kontrola_FINAL_09-17_rozpočet_" xfId="351"/>
    <cellStyle name="_Ladronka_2_VV-DVD_kontrola_FINAL_09-17_SO 001 Provizorní úpravy ploch pro ZS a DIO" xfId="352"/>
    <cellStyle name="_Ladronka_2_VV-DVD_kontrola_FINAL_09-17_SO 100 kom_Soupis prací" xfId="353"/>
    <cellStyle name="_Ladronka_2_VV-DVD_kontrola_FINAL_09-17_SO 101 provizorní DZ" xfId="354"/>
    <cellStyle name="_Ladronka_2_VV-DVD_kontrola_FINAL_09-17_SO 103 Dopravní opatření" xfId="355"/>
    <cellStyle name="_Ladronka_2_VV-DVD_kontrola_FINAL_09-17_SO 104 Opravy vozovek použivaných stavbou" xfId="356"/>
    <cellStyle name="_Ladronka_2_VV-DVD_kontrola_FINAL_09-17_SO 200" xfId="357"/>
    <cellStyle name="_Ladronka_2_VV-DVD_kontrola_FINAL_09-17_SO 465" xfId="358"/>
    <cellStyle name="_Ladronka_2_VV-DVD_kontrola_FINAL_09-17_SO 802 Obnova ploch po ZS" xfId="359"/>
    <cellStyle name="_Ladronka_2_VV-DVD_kontrola_FINAL_09-17_Soupis prací_SO400 xls" xfId="360"/>
    <cellStyle name="_Ladronka_2_VV-DVD_kontrola_FINAL_09-17_UJEP_ROZPOČET S KÓDY_12_02_20" xfId="361"/>
    <cellStyle name="_Ladronka_2_VV-DVD_kontrola_FINAL_D14e Silnoproud bez svitidel" xfId="362"/>
    <cellStyle name="_Ladronka_2_VV-DVD_kontrola_FINAL_D14f slaboproud" xfId="363"/>
    <cellStyle name="_Ladronka_2_VV-DVD_kontrola_FINAL_D14g EPS" xfId="364"/>
    <cellStyle name="_Ladronka_2_VV-DVD_kontrola_FINAL_SO 05 interiér propočet" xfId="365"/>
    <cellStyle name="_Ladronka_2_VV-DVD_kontrola_FINAL_SO 05 interiér propočet 2" xfId="366"/>
    <cellStyle name="_Ladronka_2_VV-DVD_kontrola_FINAL_SO 05 interiér propočet_01_010_Soupis_prac_slaboproud" xfId="367"/>
    <cellStyle name="_Ladronka_2_VV-DVD_kontrola_FINAL_SO 05 interiér propočet_02_010_Soupis_prac_EZS_k doplnění" xfId="368"/>
    <cellStyle name="_Ladronka_2_VV-DVD_kontrola_FINAL_SO 05 interiér propočet_5724_DVZ_SO_10-02_oceneny_VV" xfId="369"/>
    <cellStyle name="_Ladronka_2_VV-DVD_kontrola_FINAL_SO 05 interiér propočet_5724_DVZ_SO_10-03_oceneny_VV (2)" xfId="370"/>
    <cellStyle name="_Ladronka_2_VV-DVD_kontrola_FINAL_SO 05 interiér propočet_5806_Mustek_Ražby_RO" xfId="371"/>
    <cellStyle name="_Ladronka_2_VV-DVD_kontrola_FINAL_SO 05 interiér propočet_6052_Úpravy v terminálu T3_RO_130124" xfId="372"/>
    <cellStyle name="_Ladronka_2_VV-DVD_kontrola_FINAL_SO 05 interiér propočet_D14d Zdravotechnika" xfId="373"/>
    <cellStyle name="_Ladronka_2_VV-DVD_kontrola_FINAL_SO 05 interiér propočet_D14e Silnoproud bez svitidel" xfId="374"/>
    <cellStyle name="_Ladronka_2_VV-DVD_kontrola_FINAL_SO 05 interiér propočet_D14f slaboproud" xfId="375"/>
    <cellStyle name="_Ladronka_2_VV-DVD_kontrola_FINAL_SO 05 interiér propočet_D14g EPS" xfId="376"/>
    <cellStyle name="_Ladronka_2_VV-DVD_kontrola_FINAL_SO 05 interiér propočet_D14h EZS" xfId="377"/>
    <cellStyle name="_Ladronka_2_VV-DVD_kontrola_FINAL_SO 05 interiér propočet_D21 Pripojka vody" xfId="378"/>
    <cellStyle name="_Ladronka_2_VV-DVD_kontrola_FINAL_SO 05 interiér propočet_D22 Pripojky kanalizace" xfId="379"/>
    <cellStyle name="_Ladronka_2_VV-DVD_kontrola_FINAL_SO 05 interiér propočet_Liliová_soupis prací" xfId="380"/>
    <cellStyle name="_Ladronka_2_VV-DVD_kontrola_FINAL_SO 05 interiér propočet_rozpočet_" xfId="381"/>
    <cellStyle name="_Ladronka_2_VV-DVD_kontrola_FINAL_SO 05 interiér propočet_SO 001 Provizorní úpravy ploch pro ZS a DIO" xfId="382"/>
    <cellStyle name="_Ladronka_2_VV-DVD_kontrola_FINAL_SO 05 interiér propočet_SO 100 kom_Soupis prací" xfId="383"/>
    <cellStyle name="_Ladronka_2_VV-DVD_kontrola_FINAL_SO 05 interiér propočet_SO 101 provizorní DZ" xfId="384"/>
    <cellStyle name="_Ladronka_2_VV-DVD_kontrola_FINAL_SO 05 interiér propočet_SO 103 Dopravní opatření" xfId="385"/>
    <cellStyle name="_Ladronka_2_VV-DVD_kontrola_FINAL_SO 05 interiér propočet_SO 104 Opravy vozovek použivaných stavbou" xfId="386"/>
    <cellStyle name="_Ladronka_2_VV-DVD_kontrola_FINAL_SO 05 interiér propočet_SO 200" xfId="387"/>
    <cellStyle name="_Ladronka_2_VV-DVD_kontrola_FINAL_SO 05 interiér propočet_SO 465" xfId="388"/>
    <cellStyle name="_Ladronka_2_VV-DVD_kontrola_FINAL_SO 05 interiér propočet_SO 802 Obnova ploch po ZS" xfId="389"/>
    <cellStyle name="_Ladronka_2_VV-DVD_kontrola_FINAL_SO 05 interiér propočet_Soupis prací_SO400 xls" xfId="390"/>
    <cellStyle name="_Ladronka_2_VV-DVD_kontrola_FINAL_SO 05 interiér propočet_UJEP_ROZPOČET S KÓDY_12_02_20" xfId="391"/>
    <cellStyle name="_Ladronka_2_VV-DVD_kontrola_FINAL_SO 05 střecha propočet" xfId="392"/>
    <cellStyle name="_Ladronka_2_VV-DVD_kontrola_FINAL_SO 05 střecha propočet 2" xfId="393"/>
    <cellStyle name="_Ladronka_2_VV-DVD_kontrola_FINAL_SO 05 střecha propočet_01_010_Soupis_prac_slaboproud" xfId="394"/>
    <cellStyle name="_Ladronka_2_VV-DVD_kontrola_FINAL_SO 05 střecha propočet_02_010_Soupis_prac_EZS_k doplnění" xfId="395"/>
    <cellStyle name="_Ladronka_2_VV-DVD_kontrola_FINAL_SO 05 střecha propočet_5724_DVZ_SO_10-02_oceneny_VV" xfId="396"/>
    <cellStyle name="_Ladronka_2_VV-DVD_kontrola_FINAL_SO 05 střecha propočet_5724_DVZ_SO_10-03_oceneny_VV (2)" xfId="397"/>
    <cellStyle name="_Ladronka_2_VV-DVD_kontrola_FINAL_SO 05 střecha propočet_5806_Mustek_Ražby_RO" xfId="398"/>
    <cellStyle name="_Ladronka_2_VV-DVD_kontrola_FINAL_SO 05 střecha propočet_6052_Úpravy v terminálu T3_RO_130124" xfId="399"/>
    <cellStyle name="_Ladronka_2_VV-DVD_kontrola_FINAL_SO 05 střecha propočet_D14d Zdravotechnika" xfId="400"/>
    <cellStyle name="_Ladronka_2_VV-DVD_kontrola_FINAL_SO 05 střecha propočet_D14e Silnoproud bez svitidel" xfId="401"/>
    <cellStyle name="_Ladronka_2_VV-DVD_kontrola_FINAL_SO 05 střecha propočet_D14f slaboproud" xfId="402"/>
    <cellStyle name="_Ladronka_2_VV-DVD_kontrola_FINAL_SO 05 střecha propočet_D14g EPS" xfId="403"/>
    <cellStyle name="_Ladronka_2_VV-DVD_kontrola_FINAL_SO 05 střecha propočet_D14h EZS" xfId="404"/>
    <cellStyle name="_Ladronka_2_VV-DVD_kontrola_FINAL_SO 05 střecha propočet_D21 Pripojka vody" xfId="405"/>
    <cellStyle name="_Ladronka_2_VV-DVD_kontrola_FINAL_SO 05 střecha propočet_D22 Pripojky kanalizace" xfId="406"/>
    <cellStyle name="_Ladronka_2_VV-DVD_kontrola_FINAL_SO 05 střecha propočet_Liliová_soupis prací" xfId="407"/>
    <cellStyle name="_Ladronka_2_VV-DVD_kontrola_FINAL_SO 05 střecha propočet_rozpočet_" xfId="408"/>
    <cellStyle name="_Ladronka_2_VV-DVD_kontrola_FINAL_SO 05 střecha propočet_SO 001 Provizorní úpravy ploch pro ZS a DIO" xfId="409"/>
    <cellStyle name="_Ladronka_2_VV-DVD_kontrola_FINAL_SO 05 střecha propočet_SO 100 kom_Soupis prací" xfId="410"/>
    <cellStyle name="_Ladronka_2_VV-DVD_kontrola_FINAL_SO 05 střecha propočet_SO 101 provizorní DZ" xfId="411"/>
    <cellStyle name="_Ladronka_2_VV-DVD_kontrola_FINAL_SO 05 střecha propočet_SO 103 Dopravní opatření" xfId="412"/>
    <cellStyle name="_Ladronka_2_VV-DVD_kontrola_FINAL_SO 05 střecha propočet_SO 104 Opravy vozovek použivaných stavbou" xfId="413"/>
    <cellStyle name="_Ladronka_2_VV-DVD_kontrola_FINAL_SO 05 střecha propočet_SO 200" xfId="414"/>
    <cellStyle name="_Ladronka_2_VV-DVD_kontrola_FINAL_SO 05 střecha propočet_SO 465" xfId="415"/>
    <cellStyle name="_Ladronka_2_VV-DVD_kontrola_FINAL_SO 05 střecha propočet_SO 802 Obnova ploch po ZS" xfId="416"/>
    <cellStyle name="_Ladronka_2_VV-DVD_kontrola_FINAL_SO 05 střecha propočet_Soupis prací_SO400 xls" xfId="417"/>
    <cellStyle name="_Ladronka_2_VV-DVD_kontrola_FINAL_SO 05 střecha propočet_UJEP_ROZPOČET S KÓDY_12_02_20" xfId="418"/>
    <cellStyle name="_Ladronka_2_VV-DVD_kontrola_FINAL_SO 05 vzduchové sanační úpravy propočet" xfId="419"/>
    <cellStyle name="_Ladronka_2_VV-DVD_kontrola_FINAL_SO 05 vzduchové sanační úpravy propočet 2" xfId="420"/>
    <cellStyle name="_Ladronka_2_VV-DVD_kontrola_FINAL_SO 05 vzduchové sanační úpravy propočet_01_010_Soupis_prac_slaboproud" xfId="421"/>
    <cellStyle name="_Ladronka_2_VV-DVD_kontrola_FINAL_SO 05 vzduchové sanační úpravy propočet_02_010_Soupis_prac_EZS_k doplnění" xfId="422"/>
    <cellStyle name="_Ladronka_2_VV-DVD_kontrola_FINAL_SO 05 vzduchové sanační úpravy propočet_5724_DVZ_SO_10-02_oceneny_VV" xfId="423"/>
    <cellStyle name="_Ladronka_2_VV-DVD_kontrola_FINAL_SO 05 vzduchové sanační úpravy propočet_5724_DVZ_SO_10-03_oceneny_VV (2)" xfId="424"/>
    <cellStyle name="_Ladronka_2_VV-DVD_kontrola_FINAL_SO 05 vzduchové sanační úpravy propočet_5806_Mustek_Ražby_RO" xfId="425"/>
    <cellStyle name="_Ladronka_2_VV-DVD_kontrola_FINAL_SO 05 vzduchové sanační úpravy propočet_6052_Úpravy v terminálu T3_RO_130124" xfId="426"/>
    <cellStyle name="_Ladronka_2_VV-DVD_kontrola_FINAL_SO 05 vzduchové sanační úpravy propočet_D14d Zdravotechnika" xfId="427"/>
    <cellStyle name="_Ladronka_2_VV-DVD_kontrola_FINAL_SO 05 vzduchové sanační úpravy propočet_D14e Silnoproud bez svitidel" xfId="428"/>
    <cellStyle name="_Ladronka_2_VV-DVD_kontrola_FINAL_SO 05 vzduchové sanační úpravy propočet_D14f slaboproud" xfId="429"/>
    <cellStyle name="_Ladronka_2_VV-DVD_kontrola_FINAL_SO 05 vzduchové sanační úpravy propočet_D14g EPS" xfId="430"/>
    <cellStyle name="_Ladronka_2_VV-DVD_kontrola_FINAL_SO 05 vzduchové sanační úpravy propočet_D14h EZS" xfId="431"/>
    <cellStyle name="_Ladronka_2_VV-DVD_kontrola_FINAL_SO 05 vzduchové sanační úpravy propočet_D21 Pripojka vody" xfId="432"/>
    <cellStyle name="_Ladronka_2_VV-DVD_kontrola_FINAL_SO 05 vzduchové sanační úpravy propočet_D22 Pripojky kanalizace" xfId="433"/>
    <cellStyle name="_Ladronka_2_VV-DVD_kontrola_FINAL_SO 05 vzduchové sanační úpravy propočet_Liliová_soupis prací" xfId="434"/>
    <cellStyle name="_Ladronka_2_VV-DVD_kontrola_FINAL_SO 05 vzduchové sanační úpravy propočet_rozpočet_" xfId="435"/>
    <cellStyle name="_Ladronka_2_VV-DVD_kontrola_FINAL_SO 05 vzduchové sanační úpravy propočet_SO 001 Provizorní úpravy ploch pro ZS a DIO" xfId="436"/>
    <cellStyle name="_Ladronka_2_VV-DVD_kontrola_FINAL_SO 05 vzduchové sanační úpravy propočet_SO 100 kom_Soupis prací" xfId="437"/>
    <cellStyle name="_Ladronka_2_VV-DVD_kontrola_FINAL_SO 05 vzduchové sanační úpravy propočet_SO 101 provizorní DZ" xfId="438"/>
    <cellStyle name="_Ladronka_2_VV-DVD_kontrola_FINAL_SO 05 vzduchové sanační úpravy propočet_SO 103 Dopravní opatření" xfId="439"/>
    <cellStyle name="_Ladronka_2_VV-DVD_kontrola_FINAL_SO 05 vzduchové sanační úpravy propočet_SO 104 Opravy vozovek použivaných stavbou" xfId="440"/>
    <cellStyle name="_Ladronka_2_VV-DVD_kontrola_FINAL_SO 05 vzduchové sanační úpravy propočet_SO 200" xfId="441"/>
    <cellStyle name="_Ladronka_2_VV-DVD_kontrola_FINAL_SO 05 vzduchové sanační úpravy propočet_SO 465" xfId="442"/>
    <cellStyle name="_Ladronka_2_VV-DVD_kontrola_FINAL_SO 05 vzduchové sanační úpravy propočet_SO 802 Obnova ploch po ZS" xfId="443"/>
    <cellStyle name="_Ladronka_2_VV-DVD_kontrola_FINAL_SO 05 vzduchové sanační úpravy propočet_Soupis prací_SO400 xls" xfId="444"/>
    <cellStyle name="_Ladronka_2_VV-DVD_kontrola_FINAL_SO 05 vzduchové sanační úpravy propočet_UJEP_ROZPOČET S KÓDY_12_02_20" xfId="445"/>
    <cellStyle name="_MaR" xfId="446"/>
    <cellStyle name="_MaR - Honeywell_60%" xfId="447"/>
    <cellStyle name="_MaR Spectrum_úprava_90%" xfId="448"/>
    <cellStyle name="_N145_05 eml" xfId="449"/>
    <cellStyle name="_Nabídka S0101 17.10.06 Spectrum" xfId="450"/>
    <cellStyle name="_nová" xfId="451"/>
    <cellStyle name="_Opatření č. 204 PN - Terasy Hilton" xfId="452"/>
    <cellStyle name="_PERSONAL" xfId="453"/>
    <cellStyle name="_PERSONAL 1" xfId="454"/>
    <cellStyle name="_PERSONAL 2" xfId="455"/>
    <cellStyle name="_PERSONAL 3" xfId="456"/>
    <cellStyle name="_PERSONAL 4" xfId="457"/>
    <cellStyle name="_PERSONAL 5" xfId="458"/>
    <cellStyle name="_PERSONAL 6" xfId="459"/>
    <cellStyle name="_PERSONAL 7" xfId="460"/>
    <cellStyle name="_PERSONAL 8" xfId="461"/>
    <cellStyle name="_PERSONAL_002_08_4914_002_01_09_17_002Technicka_specifikace_2etapa" xfId="462"/>
    <cellStyle name="_PERSONAL_002_08_4914_002_01_09_17_002Technicka_specifikace_2etapa_6052_Úpravy v terminálu T3_RO_130124" xfId="463"/>
    <cellStyle name="_PERSONAL_002_08_4914_002_01_09_17_002Technicka_specifikace_2etapa_D14e Silnoproud bez svitidel" xfId="464"/>
    <cellStyle name="_PERSONAL_002_08_4914_002_01_09_17_002Technicka_specifikace_2etapa_D14f slaboproud" xfId="465"/>
    <cellStyle name="_PERSONAL_002_08_4914_002_01_09_17_002Technicka_specifikace_2etapa_D14g EPS" xfId="466"/>
    <cellStyle name="_PERSONAL_002_08_4914_002_01_09_17_002Technicka_specifikace_2etapa_rozpočet_" xfId="467"/>
    <cellStyle name="_PERSONAL_002_08_4914_002_01_09_17_002Technicka_specifikace_2etapa_SO 100 kom_Soupis prací" xfId="468"/>
    <cellStyle name="_PERSONAL_002_08_4914_002_01_09_17_002Technicka_specifikace_2etapa_SO 101 provizorní DZ" xfId="469"/>
    <cellStyle name="_PERSONAL_002_08_4914_002_01_09_17_002Technicka_specifikace_2etapa_SO 200" xfId="470"/>
    <cellStyle name="_PERSONAL_002_08_4914_002_01_09_17_002Technicka_specifikace_2etapa_Soupis prací_SO400 xls" xfId="471"/>
    <cellStyle name="_PERSONAL_09_bur_kanali" xfId="472"/>
    <cellStyle name="_PERSONAL_09_bur_kanali_D14e Silnoproud bez svitidel" xfId="473"/>
    <cellStyle name="_PERSONAL_09_bur_kanali_D14f slaboproud" xfId="474"/>
    <cellStyle name="_PERSONAL_09_bur_kanali_D14g EPS" xfId="475"/>
    <cellStyle name="_PERSONAL_09_bur_kanali_rozpočet_" xfId="476"/>
    <cellStyle name="_PERSONAL_09_bur_kanali_SO 100 kom_Soupis prací" xfId="477"/>
    <cellStyle name="_PERSONAL_09_bur_kanali_SO 101 provizorní DZ" xfId="478"/>
    <cellStyle name="_PERSONAL_09_bur_kanali_SO 200" xfId="479"/>
    <cellStyle name="_PERSONAL_09_bur_kanali_Soupis prací_SO400 xls" xfId="480"/>
    <cellStyle name="_PERSONAL_09_bur_podlažní_vestavby" xfId="481"/>
    <cellStyle name="_PERSONAL_09_bur_podlažní_vestavby_D14e Silnoproud bez svitidel" xfId="482"/>
    <cellStyle name="_PERSONAL_09_bur_podlažní_vestavby_D14f slaboproud" xfId="483"/>
    <cellStyle name="_PERSONAL_09_bur_podlažní_vestavby_D14g EPS" xfId="484"/>
    <cellStyle name="_PERSONAL_09_bur_podlažní_vestavby_rozpočet_" xfId="485"/>
    <cellStyle name="_PERSONAL_09_bur_podlažní_vestavby_SO 100 kom_Soupis prací" xfId="486"/>
    <cellStyle name="_PERSONAL_09_bur_podlažní_vestavby_SO 101 provizorní DZ" xfId="487"/>
    <cellStyle name="_PERSONAL_09_bur_podlažní_vestavby_SO 200" xfId="488"/>
    <cellStyle name="_PERSONAL_09_bur_podlažní_vestavby_Soupis prací_SO400 xls" xfId="489"/>
    <cellStyle name="_PERSONAL_09_buri_malby" xfId="490"/>
    <cellStyle name="_PERSONAL_09_buri_malby_D14e Silnoproud bez svitidel" xfId="491"/>
    <cellStyle name="_PERSONAL_09_buri_malby_D14f slaboproud" xfId="492"/>
    <cellStyle name="_PERSONAL_09_buri_malby_D14g EPS" xfId="493"/>
    <cellStyle name="_PERSONAL_09_buri_malby_rozpočet_" xfId="494"/>
    <cellStyle name="_PERSONAL_09_buri_malby_SO 100 kom_Soupis prací" xfId="495"/>
    <cellStyle name="_PERSONAL_09_buri_malby_SO 101 provizorní DZ" xfId="496"/>
    <cellStyle name="_PERSONAL_09_buri_malby_SO 200" xfId="497"/>
    <cellStyle name="_PERSONAL_09_buri_malby_Soupis prací_SO400 xls" xfId="498"/>
    <cellStyle name="_PERSONAL_09_buri_regaly" xfId="499"/>
    <cellStyle name="_PERSONAL_09_buri_regaly_D14e Silnoproud bez svitidel" xfId="500"/>
    <cellStyle name="_PERSONAL_09_buri_regaly_D14f slaboproud" xfId="501"/>
    <cellStyle name="_PERSONAL_09_buri_regaly_D14g EPS" xfId="502"/>
    <cellStyle name="_PERSONAL_09_buri_regaly_rozpočet_" xfId="503"/>
    <cellStyle name="_PERSONAL_09_buri_regaly_SO 100 kom_Soupis prací" xfId="504"/>
    <cellStyle name="_PERSONAL_09_buri_regaly_SO 101 provizorní DZ" xfId="505"/>
    <cellStyle name="_PERSONAL_09_buri_regaly_SO 200" xfId="506"/>
    <cellStyle name="_PERSONAL_09_buri_regaly_Soupis prací_SO400 xls" xfId="507"/>
    <cellStyle name="_PERSONAL_09-13-zbytek" xfId="508"/>
    <cellStyle name="_PERSONAL_09-13-zbytek_6052_Úpravy v terminálu T3_RO_130124" xfId="509"/>
    <cellStyle name="_PERSONAL_09-13-zbytek_D14e Silnoproud bez svitidel" xfId="510"/>
    <cellStyle name="_PERSONAL_09-13-zbytek_D14f slaboproud" xfId="511"/>
    <cellStyle name="_PERSONAL_09-13-zbytek_D14g EPS" xfId="512"/>
    <cellStyle name="_PERSONAL_09-13-zbytek_rozpočet_" xfId="513"/>
    <cellStyle name="_PERSONAL_09-13-zbytek_SO 100 kom_Soupis prací" xfId="514"/>
    <cellStyle name="_PERSONAL_09-13-zbytek_SO 101 provizorní DZ" xfId="515"/>
    <cellStyle name="_PERSONAL_09-13-zbytek_SO 200" xfId="516"/>
    <cellStyle name="_PERSONAL_09-13-zbytek_Soupis prací_SO400 xls" xfId="517"/>
    <cellStyle name="_PERSONAL_09-17" xfId="518"/>
    <cellStyle name="_PERSONAL_09-17_6052_Úpravy v terminálu T3_RO_130124" xfId="519"/>
    <cellStyle name="_PERSONAL_09-17_D14e Silnoproud bez svitidel" xfId="520"/>
    <cellStyle name="_PERSONAL_09-17_D14f slaboproud" xfId="521"/>
    <cellStyle name="_PERSONAL_09-17_D14g EPS" xfId="522"/>
    <cellStyle name="_PERSONAL_09-17_rozpočet_" xfId="523"/>
    <cellStyle name="_PERSONAL_09-17_SO 100 kom_Soupis prací" xfId="524"/>
    <cellStyle name="_PERSONAL_09-17_SO 101 provizorní DZ" xfId="525"/>
    <cellStyle name="_PERSONAL_09-17_SO 200" xfId="526"/>
    <cellStyle name="_PERSONAL_09-17_Soupis prací_SO400 xls" xfId="527"/>
    <cellStyle name="_PERSONAL_09-20" xfId="528"/>
    <cellStyle name="_PERSONAL_09-20_D14e Silnoproud bez svitidel" xfId="529"/>
    <cellStyle name="_PERSONAL_09-20_D14f slaboproud" xfId="530"/>
    <cellStyle name="_PERSONAL_09-20_D14g EPS" xfId="531"/>
    <cellStyle name="_PERSONAL_09-20_rozpočet_" xfId="532"/>
    <cellStyle name="_PERSONAL_09-20_SO 100 kom_Soupis prací" xfId="533"/>
    <cellStyle name="_PERSONAL_09-20_SO 101 provizorní DZ" xfId="534"/>
    <cellStyle name="_PERSONAL_09-20_SO 200" xfId="535"/>
    <cellStyle name="_PERSONAL_09-20_Soupis prací_SO400 xls" xfId="536"/>
    <cellStyle name="_PERSONAL_1" xfId="537"/>
    <cellStyle name="_PERSONAL_1 1" xfId="538"/>
    <cellStyle name="_PERSONAL_1 2" xfId="539"/>
    <cellStyle name="_PERSONAL_1 3" xfId="540"/>
    <cellStyle name="_PERSONAL_1 4" xfId="541"/>
    <cellStyle name="_PERSONAL_1 5" xfId="542"/>
    <cellStyle name="_PERSONAL_1 6" xfId="543"/>
    <cellStyle name="_PERSONAL_1 7" xfId="544"/>
    <cellStyle name="_PERSONAL_1 8" xfId="545"/>
    <cellStyle name="_PERSONAL_1_002_08_4914_002_01_09_17_002Technicka_specifikace_2etapa" xfId="546"/>
    <cellStyle name="_PERSONAL_1_002_08_4914_002_01_09_17_002Technicka_specifikace_2etapa_6052_Úpravy v terminálu T3_RO_130124" xfId="547"/>
    <cellStyle name="_PERSONAL_1_002_08_4914_002_01_09_17_002Technicka_specifikace_2etapa_D14e Silnoproud bez svitidel" xfId="548"/>
    <cellStyle name="_PERSONAL_1_002_08_4914_002_01_09_17_002Technicka_specifikace_2etapa_D14f slaboproud" xfId="549"/>
    <cellStyle name="_PERSONAL_1_002_08_4914_002_01_09_17_002Technicka_specifikace_2etapa_D14g EPS" xfId="550"/>
    <cellStyle name="_PERSONAL_1_002_08_4914_002_01_09_17_002Technicka_specifikace_2etapa_rozpočet_" xfId="551"/>
    <cellStyle name="_PERSONAL_1_002_08_4914_002_01_09_17_002Technicka_specifikace_2etapa_SO 100 kom_Soupis prací" xfId="552"/>
    <cellStyle name="_PERSONAL_1_002_08_4914_002_01_09_17_002Technicka_specifikace_2etapa_SO 101 provizorní DZ" xfId="553"/>
    <cellStyle name="_PERSONAL_1_002_08_4914_002_01_09_17_002Technicka_specifikace_2etapa_SO 200" xfId="554"/>
    <cellStyle name="_PERSONAL_1_002_08_4914_002_01_09_17_002Technicka_specifikace_2etapa_Soupis prací_SO400 xls" xfId="555"/>
    <cellStyle name="_PERSONAL_1_09_bur_kanali" xfId="556"/>
    <cellStyle name="_PERSONAL_1_09_bur_kanali_D14e Silnoproud bez svitidel" xfId="557"/>
    <cellStyle name="_PERSONAL_1_09_bur_kanali_D14f slaboproud" xfId="558"/>
    <cellStyle name="_PERSONAL_1_09_bur_kanali_D14g EPS" xfId="559"/>
    <cellStyle name="_PERSONAL_1_09_bur_kanali_rozpočet_" xfId="560"/>
    <cellStyle name="_PERSONAL_1_09_bur_kanali_SO 100 kom_Soupis prací" xfId="561"/>
    <cellStyle name="_PERSONAL_1_09_bur_kanali_SO 101 provizorní DZ" xfId="562"/>
    <cellStyle name="_PERSONAL_1_09_bur_kanali_SO 200" xfId="563"/>
    <cellStyle name="_PERSONAL_1_09_bur_kanali_Soupis prací_SO400 xls" xfId="564"/>
    <cellStyle name="_PERSONAL_1_09_bur_podlažní_vestavby" xfId="565"/>
    <cellStyle name="_PERSONAL_1_09_bur_podlažní_vestavby_D14e Silnoproud bez svitidel" xfId="566"/>
    <cellStyle name="_PERSONAL_1_09_bur_podlažní_vestavby_D14f slaboproud" xfId="567"/>
    <cellStyle name="_PERSONAL_1_09_bur_podlažní_vestavby_D14g EPS" xfId="568"/>
    <cellStyle name="_PERSONAL_1_09_bur_podlažní_vestavby_rozpočet_" xfId="569"/>
    <cellStyle name="_PERSONAL_1_09_bur_podlažní_vestavby_SO 100 kom_Soupis prací" xfId="570"/>
    <cellStyle name="_PERSONAL_1_09_bur_podlažní_vestavby_SO 101 provizorní DZ" xfId="571"/>
    <cellStyle name="_PERSONAL_1_09_bur_podlažní_vestavby_SO 200" xfId="572"/>
    <cellStyle name="_PERSONAL_1_09_bur_podlažní_vestavby_Soupis prací_SO400 xls" xfId="573"/>
    <cellStyle name="_PERSONAL_1_09_buri_malby" xfId="574"/>
    <cellStyle name="_PERSONAL_1_09_buri_malby_D14e Silnoproud bez svitidel" xfId="575"/>
    <cellStyle name="_PERSONAL_1_09_buri_malby_D14f slaboproud" xfId="576"/>
    <cellStyle name="_PERSONAL_1_09_buri_malby_D14g EPS" xfId="577"/>
    <cellStyle name="_PERSONAL_1_09_buri_malby_rozpočet_" xfId="578"/>
    <cellStyle name="_PERSONAL_1_09_buri_malby_SO 100 kom_Soupis prací" xfId="579"/>
    <cellStyle name="_PERSONAL_1_09_buri_malby_SO 101 provizorní DZ" xfId="580"/>
    <cellStyle name="_PERSONAL_1_09_buri_malby_SO 200" xfId="581"/>
    <cellStyle name="_PERSONAL_1_09_buri_malby_Soupis prací_SO400 xls" xfId="582"/>
    <cellStyle name="_PERSONAL_1_09_buri_regaly" xfId="583"/>
    <cellStyle name="_PERSONAL_1_09_buri_regaly_D14e Silnoproud bez svitidel" xfId="584"/>
    <cellStyle name="_PERSONAL_1_09_buri_regaly_D14f slaboproud" xfId="585"/>
    <cellStyle name="_PERSONAL_1_09_buri_regaly_D14g EPS" xfId="586"/>
    <cellStyle name="_PERSONAL_1_09_buri_regaly_rozpočet_" xfId="587"/>
    <cellStyle name="_PERSONAL_1_09_buri_regaly_SO 100 kom_Soupis prací" xfId="588"/>
    <cellStyle name="_PERSONAL_1_09_buri_regaly_SO 101 provizorní DZ" xfId="589"/>
    <cellStyle name="_PERSONAL_1_09_buri_regaly_SO 200" xfId="590"/>
    <cellStyle name="_PERSONAL_1_09_buri_regaly_Soupis prací_SO400 xls" xfId="591"/>
    <cellStyle name="_PERSONAL_1_09-13-zbytek" xfId="592"/>
    <cellStyle name="_PERSONAL_1_09-13-zbytek_6052_Úpravy v terminálu T3_RO_130124" xfId="593"/>
    <cellStyle name="_PERSONAL_1_09-13-zbytek_D14e Silnoproud bez svitidel" xfId="594"/>
    <cellStyle name="_PERSONAL_1_09-13-zbytek_D14f slaboproud" xfId="595"/>
    <cellStyle name="_PERSONAL_1_09-13-zbytek_D14g EPS" xfId="596"/>
    <cellStyle name="_PERSONAL_1_09-13-zbytek_rozpočet_" xfId="597"/>
    <cellStyle name="_PERSONAL_1_09-13-zbytek_SO 100 kom_Soupis prací" xfId="598"/>
    <cellStyle name="_PERSONAL_1_09-13-zbytek_SO 101 provizorní DZ" xfId="599"/>
    <cellStyle name="_PERSONAL_1_09-13-zbytek_SO 200" xfId="600"/>
    <cellStyle name="_PERSONAL_1_09-13-zbytek_Soupis prací_SO400 xls" xfId="601"/>
    <cellStyle name="_PERSONAL_1_09-17" xfId="602"/>
    <cellStyle name="_PERSONAL_1_09-17_6052_Úpravy v terminálu T3_RO_130124" xfId="603"/>
    <cellStyle name="_PERSONAL_1_09-17_D14e Silnoproud bez svitidel" xfId="604"/>
    <cellStyle name="_PERSONAL_1_09-17_D14f slaboproud" xfId="605"/>
    <cellStyle name="_PERSONAL_1_09-17_D14g EPS" xfId="606"/>
    <cellStyle name="_PERSONAL_1_09-17_rozpočet_" xfId="607"/>
    <cellStyle name="_PERSONAL_1_09-17_SO 100 kom_Soupis prací" xfId="608"/>
    <cellStyle name="_PERSONAL_1_09-17_SO 101 provizorní DZ" xfId="609"/>
    <cellStyle name="_PERSONAL_1_09-17_SO 200" xfId="610"/>
    <cellStyle name="_PERSONAL_1_09-17_Soupis prací_SO400 xls" xfId="611"/>
    <cellStyle name="_PERSONAL_1_09-20" xfId="612"/>
    <cellStyle name="_PERSONAL_1_09-20_D14e Silnoproud bez svitidel" xfId="613"/>
    <cellStyle name="_PERSONAL_1_09-20_D14f slaboproud" xfId="614"/>
    <cellStyle name="_PERSONAL_1_09-20_D14g EPS" xfId="615"/>
    <cellStyle name="_PERSONAL_1_09-20_rozpočet_" xfId="616"/>
    <cellStyle name="_PERSONAL_1_09-20_SO 100 kom_Soupis prací" xfId="617"/>
    <cellStyle name="_PERSONAL_1_09-20_SO 101 provizorní DZ" xfId="618"/>
    <cellStyle name="_PERSONAL_1_09-20_SO 200" xfId="619"/>
    <cellStyle name="_PERSONAL_1_09-20_Soupis prací_SO400 xls" xfId="620"/>
    <cellStyle name="_PERSONAL_1_131209_LIL_IIetapa-komplet_revize" xfId="621"/>
    <cellStyle name="_PERSONAL_1_D.1.4.g.01_VV_ceny" xfId="622"/>
    <cellStyle name="_PERSONAL_1_D14d Zdravotechnika" xfId="623"/>
    <cellStyle name="_PERSONAL_1_D14e Silnoproud bez svitidel" xfId="624"/>
    <cellStyle name="_PERSONAL_1_D14f slaboproud" xfId="625"/>
    <cellStyle name="_PERSONAL_1_D14g EPS" xfId="626"/>
    <cellStyle name="_PERSONAL_1_D14h EZS" xfId="627"/>
    <cellStyle name="_PERSONAL_1_D21 Pripojka vody" xfId="628"/>
    <cellStyle name="_PERSONAL_1_D22 Pripojky kanalizace" xfId="629"/>
    <cellStyle name="_PERSONAL_1_Rekapitulace SmCB" xfId="630"/>
    <cellStyle name="_PERSONAL_1_rozpočet_" xfId="631"/>
    <cellStyle name="_PERSONAL_1_SO 000 Pozadavky investora" xfId="632"/>
    <cellStyle name="_PERSONAL_1_SO 000-002" xfId="633"/>
    <cellStyle name="_PERSONAL_1_SO 05 interiér propočet" xfId="634"/>
    <cellStyle name="_PERSONAL_1_SO 05 interiér propočet_6052_Úpravy v terminálu T3_RO_130124" xfId="635"/>
    <cellStyle name="_PERSONAL_1_SO 05 interiér propočet_D14e Silnoproud bez svitidel" xfId="636"/>
    <cellStyle name="_PERSONAL_1_SO 05 interiér propočet_D14f slaboproud" xfId="637"/>
    <cellStyle name="_PERSONAL_1_SO 05 interiér propočet_D14g EPS" xfId="638"/>
    <cellStyle name="_PERSONAL_1_SO 05 interiér propočet_rozpočet_" xfId="639"/>
    <cellStyle name="_PERSONAL_1_SO 05 interiér propočet_SO 100 kom_Soupis prací" xfId="640"/>
    <cellStyle name="_PERSONAL_1_SO 05 interiér propočet_SO 101 provizorní DZ" xfId="641"/>
    <cellStyle name="_PERSONAL_1_SO 05 interiér propočet_SO 200" xfId="642"/>
    <cellStyle name="_PERSONAL_1_SO 05 interiér propočet_Soupis prací_SO400 xls" xfId="643"/>
    <cellStyle name="_PERSONAL_1_SO 05 střecha propočet" xfId="644"/>
    <cellStyle name="_PERSONAL_1_SO 05 střecha propočet_6052_Úpravy v terminálu T3_RO_130124" xfId="645"/>
    <cellStyle name="_PERSONAL_1_SO 05 střecha propočet_D14e Silnoproud bez svitidel" xfId="646"/>
    <cellStyle name="_PERSONAL_1_SO 05 střecha propočet_D14f slaboproud" xfId="647"/>
    <cellStyle name="_PERSONAL_1_SO 05 střecha propočet_D14g EPS" xfId="648"/>
    <cellStyle name="_PERSONAL_1_SO 05 střecha propočet_rozpočet_" xfId="649"/>
    <cellStyle name="_PERSONAL_1_SO 05 střecha propočet_SO 100 kom_Soupis prací" xfId="650"/>
    <cellStyle name="_PERSONAL_1_SO 05 střecha propočet_SO 101 provizorní DZ" xfId="651"/>
    <cellStyle name="_PERSONAL_1_SO 05 střecha propočet_SO 200" xfId="652"/>
    <cellStyle name="_PERSONAL_1_SO 05 střecha propočet_Soupis prací_SO400 xls" xfId="653"/>
    <cellStyle name="_PERSONAL_1_SO 05 vzduchové sanační úpravy propočet" xfId="654"/>
    <cellStyle name="_PERSONAL_1_SO 05 vzduchové sanační úpravy propočet_6052_Úpravy v terminálu T3_RO_130124" xfId="655"/>
    <cellStyle name="_PERSONAL_1_SO 05 vzduchové sanační úpravy propočet_D14e Silnoproud bez svitidel" xfId="656"/>
    <cellStyle name="_PERSONAL_1_SO 05 vzduchové sanační úpravy propočet_D14f slaboproud" xfId="657"/>
    <cellStyle name="_PERSONAL_1_SO 05 vzduchové sanační úpravy propočet_D14g EPS" xfId="658"/>
    <cellStyle name="_PERSONAL_1_SO 05 vzduchové sanační úpravy propočet_rozpočet_" xfId="659"/>
    <cellStyle name="_PERSONAL_1_SO 05 vzduchové sanační úpravy propočet_SO 100 kom_Soupis prací" xfId="660"/>
    <cellStyle name="_PERSONAL_1_SO 05 vzduchové sanační úpravy propočet_SO 101 provizorní DZ" xfId="661"/>
    <cellStyle name="_PERSONAL_1_SO 05 vzduchové sanační úpravy propočet_SO 200" xfId="662"/>
    <cellStyle name="_PERSONAL_1_SO 05 vzduchové sanační úpravy propočet_Soupis prací_SO400 xls" xfId="663"/>
    <cellStyle name="_PERSONAL_1_SO 100 kom_Soupis prací" xfId="664"/>
    <cellStyle name="_PERSONAL_1_SO 100-199" xfId="665"/>
    <cellStyle name="_PERSONAL_1_SO 101 provizorní DZ" xfId="666"/>
    <cellStyle name="_PERSONAL_1_SO 20_stavba" xfId="667"/>
    <cellStyle name="_PERSONAL_1_SO 200" xfId="668"/>
    <cellStyle name="_PERSONAL_1_SO 200-220" xfId="669"/>
    <cellStyle name="_PERSONAL_1_SO 260-270" xfId="670"/>
    <cellStyle name="_PERSONAL_1_SO 300-330" xfId="671"/>
    <cellStyle name="_PERSONAL_1_SO 350-365" xfId="672"/>
    <cellStyle name="_PERSONAL_1_SO 370" xfId="673"/>
    <cellStyle name="_PERSONAL_1_SO 440-449" xfId="674"/>
    <cellStyle name="_PERSONAL_1_SO 460-469" xfId="675"/>
    <cellStyle name="_PERSONAL_1_SO 520-536" xfId="676"/>
    <cellStyle name="_PERSONAL_1_SO 800-809" xfId="677"/>
    <cellStyle name="_PERSONAL_1_Soupis prací_SO400 xls" xfId="678"/>
    <cellStyle name="_PERSONAL_131209_LIL_IIetapa-komplet_revize" xfId="679"/>
    <cellStyle name="_PERSONAL_D.1.4.g.01_VV_ceny" xfId="680"/>
    <cellStyle name="_PERSONAL_D14d Zdravotechnika" xfId="681"/>
    <cellStyle name="_PERSONAL_D14e Silnoproud bez svitidel" xfId="682"/>
    <cellStyle name="_PERSONAL_D14f slaboproud" xfId="683"/>
    <cellStyle name="_PERSONAL_D14g EPS" xfId="684"/>
    <cellStyle name="_PERSONAL_D14h EZS" xfId="685"/>
    <cellStyle name="_PERSONAL_D21 Pripojka vody" xfId="686"/>
    <cellStyle name="_PERSONAL_D22 Pripojky kanalizace" xfId="687"/>
    <cellStyle name="_PERSONAL_Rekapitulace SmCB" xfId="688"/>
    <cellStyle name="_PERSONAL_rozpočet_" xfId="689"/>
    <cellStyle name="_PERSONAL_SO 000 Pozadavky investora" xfId="690"/>
    <cellStyle name="_PERSONAL_SO 000-002" xfId="691"/>
    <cellStyle name="_PERSONAL_SO 05 interiér propočet" xfId="692"/>
    <cellStyle name="_PERSONAL_SO 05 interiér propočet_6052_Úpravy v terminálu T3_RO_130124" xfId="693"/>
    <cellStyle name="_PERSONAL_SO 05 interiér propočet_D14e Silnoproud bez svitidel" xfId="694"/>
    <cellStyle name="_PERSONAL_SO 05 interiér propočet_D14f slaboproud" xfId="695"/>
    <cellStyle name="_PERSONAL_SO 05 interiér propočet_D14g EPS" xfId="696"/>
    <cellStyle name="_PERSONAL_SO 05 interiér propočet_rozpočet_" xfId="697"/>
    <cellStyle name="_PERSONAL_SO 05 interiér propočet_SO 100 kom_Soupis prací" xfId="698"/>
    <cellStyle name="_PERSONAL_SO 05 interiér propočet_SO 101 provizorní DZ" xfId="699"/>
    <cellStyle name="_PERSONAL_SO 05 interiér propočet_SO 200" xfId="700"/>
    <cellStyle name="_PERSONAL_SO 05 interiér propočet_Soupis prací_SO400 xls" xfId="701"/>
    <cellStyle name="_PERSONAL_SO 05 střecha propočet" xfId="702"/>
    <cellStyle name="_PERSONAL_SO 05 střecha propočet_6052_Úpravy v terminálu T3_RO_130124" xfId="703"/>
    <cellStyle name="_PERSONAL_SO 05 střecha propočet_D14e Silnoproud bez svitidel" xfId="704"/>
    <cellStyle name="_PERSONAL_SO 05 střecha propočet_D14f slaboproud" xfId="705"/>
    <cellStyle name="_PERSONAL_SO 05 střecha propočet_D14g EPS" xfId="706"/>
    <cellStyle name="_PERSONAL_SO 05 střecha propočet_rozpočet_" xfId="707"/>
    <cellStyle name="_PERSONAL_SO 05 střecha propočet_SO 100 kom_Soupis prací" xfId="708"/>
    <cellStyle name="_PERSONAL_SO 05 střecha propočet_SO 101 provizorní DZ" xfId="709"/>
    <cellStyle name="_PERSONAL_SO 05 střecha propočet_SO 200" xfId="710"/>
    <cellStyle name="_PERSONAL_SO 05 střecha propočet_Soupis prací_SO400 xls" xfId="711"/>
    <cellStyle name="_PERSONAL_SO 05 vzduchové sanační úpravy propočet" xfId="712"/>
    <cellStyle name="_PERSONAL_SO 05 vzduchové sanační úpravy propočet_6052_Úpravy v terminálu T3_RO_130124" xfId="713"/>
    <cellStyle name="_PERSONAL_SO 05 vzduchové sanační úpravy propočet_D14e Silnoproud bez svitidel" xfId="714"/>
    <cellStyle name="_PERSONAL_SO 05 vzduchové sanační úpravy propočet_D14f slaboproud" xfId="715"/>
    <cellStyle name="_PERSONAL_SO 05 vzduchové sanační úpravy propočet_D14g EPS" xfId="716"/>
    <cellStyle name="_PERSONAL_SO 05 vzduchové sanační úpravy propočet_rozpočet_" xfId="717"/>
    <cellStyle name="_PERSONAL_SO 05 vzduchové sanační úpravy propočet_SO 100 kom_Soupis prací" xfId="718"/>
    <cellStyle name="_PERSONAL_SO 05 vzduchové sanační úpravy propočet_SO 101 provizorní DZ" xfId="719"/>
    <cellStyle name="_PERSONAL_SO 05 vzduchové sanační úpravy propočet_SO 200" xfId="720"/>
    <cellStyle name="_PERSONAL_SO 05 vzduchové sanační úpravy propočet_Soupis prací_SO400 xls" xfId="721"/>
    <cellStyle name="_PERSONAL_SO 100 kom_Soupis prací" xfId="722"/>
    <cellStyle name="_PERSONAL_SO 100-199" xfId="723"/>
    <cellStyle name="_PERSONAL_SO 101 provizorní DZ" xfId="724"/>
    <cellStyle name="_PERSONAL_SO 20_stavba" xfId="725"/>
    <cellStyle name="_PERSONAL_SO 200" xfId="726"/>
    <cellStyle name="_PERSONAL_SO 200-220" xfId="727"/>
    <cellStyle name="_PERSONAL_SO 260-270" xfId="728"/>
    <cellStyle name="_PERSONAL_SO 300-330" xfId="729"/>
    <cellStyle name="_PERSONAL_SO 350-365" xfId="730"/>
    <cellStyle name="_PERSONAL_SO 370" xfId="731"/>
    <cellStyle name="_PERSONAL_SO 440-449" xfId="732"/>
    <cellStyle name="_PERSONAL_SO 460-469" xfId="733"/>
    <cellStyle name="_PERSONAL_SO 520-536" xfId="734"/>
    <cellStyle name="_PERSONAL_SO 800-809" xfId="735"/>
    <cellStyle name="_PERSONAL_Soupis prací_SO400 xls" xfId="736"/>
    <cellStyle name="_POSLEDNÍ 20.8.08 - Šlechtova restaurace připomínky" xfId="737"/>
    <cellStyle name="_PŘ  hotel radl 709 je" xfId="738"/>
    <cellStyle name="_PS_M_93_02_slaboproud" xfId="739"/>
    <cellStyle name="_PS_M_93_02_slaboproud_VS-VV_D0500_KaZP_090410-boq" xfId="740"/>
    <cellStyle name="_Q-Sadovky-výkaz-2003-07-01" xfId="741"/>
    <cellStyle name="_Q-Sadovky-výkaz-2003-07-01_002_08_4914_002_01_09_17_002Technicka_specifikace_2etapa" xfId="742"/>
    <cellStyle name="_Q-Sadovky-výkaz-2003-07-01_002_08_4914_002_01_09_17_002Technicka_specifikace_2etapa_6052_Úpravy v terminálu T3_RO_130124" xfId="743"/>
    <cellStyle name="_Q-Sadovky-výkaz-2003-07-01_002_08_4914_002_01_09_17_002Technicka_specifikace_2etapa_D14e Silnoproud bez svitidel" xfId="744"/>
    <cellStyle name="_Q-Sadovky-výkaz-2003-07-01_002_08_4914_002_01_09_17_002Technicka_specifikace_2etapa_D14f slaboproud" xfId="745"/>
    <cellStyle name="_Q-Sadovky-výkaz-2003-07-01_002_08_4914_002_01_09_17_002Technicka_specifikace_2etapa_D14g EPS" xfId="746"/>
    <cellStyle name="_Q-Sadovky-výkaz-2003-07-01_002_08_4914_002_01_09_17_002Technicka_specifikace_2etapa_rozpočet_" xfId="747"/>
    <cellStyle name="_Q-Sadovky-výkaz-2003-07-01_002_08_4914_002_01_09_17_002Technicka_specifikace_2etapa_SO 100 kom_Soupis prací" xfId="748"/>
    <cellStyle name="_Q-Sadovky-výkaz-2003-07-01_002_08_4914_002_01_09_17_002Technicka_specifikace_2etapa_SO 101 provizorní DZ" xfId="749"/>
    <cellStyle name="_Q-Sadovky-výkaz-2003-07-01_002_08_4914_002_01_09_17_002Technicka_specifikace_2etapa_SO 200" xfId="750"/>
    <cellStyle name="_Q-Sadovky-výkaz-2003-07-01_002_08_4914_002_01_09_17_002Technicka_specifikace_2etapa_Soupis prací_SO400 xls" xfId="751"/>
    <cellStyle name="_Q-Sadovky-výkaz-2003-07-01_09-13-zbytek" xfId="752"/>
    <cellStyle name="_Q-Sadovky-výkaz-2003-07-01_09-13-zbytek_6052_Úpravy v terminálu T3_RO_130124" xfId="753"/>
    <cellStyle name="_Q-Sadovky-výkaz-2003-07-01_09-13-zbytek_D14e Silnoproud bez svitidel" xfId="754"/>
    <cellStyle name="_Q-Sadovky-výkaz-2003-07-01_09-13-zbytek_D14f slaboproud" xfId="755"/>
    <cellStyle name="_Q-Sadovky-výkaz-2003-07-01_09-13-zbytek_D14g EPS" xfId="756"/>
    <cellStyle name="_Q-Sadovky-výkaz-2003-07-01_09-13-zbytek_rozpočet_" xfId="757"/>
    <cellStyle name="_Q-Sadovky-výkaz-2003-07-01_09-13-zbytek_SO 100 kom_Soupis prací" xfId="758"/>
    <cellStyle name="_Q-Sadovky-výkaz-2003-07-01_09-13-zbytek_SO 101 provizorní DZ" xfId="759"/>
    <cellStyle name="_Q-Sadovky-výkaz-2003-07-01_09-13-zbytek_SO 200" xfId="760"/>
    <cellStyle name="_Q-Sadovky-výkaz-2003-07-01_09-13-zbytek_Soupis prací_SO400 xls" xfId="761"/>
    <cellStyle name="_Q-Sadovky-výkaz-2003-07-01_09-17" xfId="762"/>
    <cellStyle name="_Q-Sadovky-výkaz-2003-07-01_09-17_6052_Úpravy v terminálu T3_RO_130124" xfId="763"/>
    <cellStyle name="_Q-Sadovky-výkaz-2003-07-01_09-17_D14e Silnoproud bez svitidel" xfId="764"/>
    <cellStyle name="_Q-Sadovky-výkaz-2003-07-01_09-17_D14f slaboproud" xfId="765"/>
    <cellStyle name="_Q-Sadovky-výkaz-2003-07-01_09-17_D14g EPS" xfId="766"/>
    <cellStyle name="_Q-Sadovky-výkaz-2003-07-01_09-17_rozpočet_" xfId="767"/>
    <cellStyle name="_Q-Sadovky-výkaz-2003-07-01_09-17_SO 100 kom_Soupis prací" xfId="768"/>
    <cellStyle name="_Q-Sadovky-výkaz-2003-07-01_09-17_SO 101 provizorní DZ" xfId="769"/>
    <cellStyle name="_Q-Sadovky-výkaz-2003-07-01_09-17_SO 200" xfId="770"/>
    <cellStyle name="_Q-Sadovky-výkaz-2003-07-01_09-17_Soupis prací_SO400 xls" xfId="771"/>
    <cellStyle name="_Q-Sadovky-výkaz-2003-07-01_1" xfId="772"/>
    <cellStyle name="_Q-Sadovky-výkaz-2003-07-01_1_002_08_4914_002_01_09_17_002Technicka_specifikace_2etapa" xfId="773"/>
    <cellStyle name="_Q-Sadovky-výkaz-2003-07-01_1_002_08_4914_002_01_09_17_002Technicka_specifikace_2etapa 2" xfId="774"/>
    <cellStyle name="_Q-Sadovky-výkaz-2003-07-01_1_002_08_4914_002_01_09_17_002Technicka_specifikace_2etapa_6052_Úpravy v terminálu T3_RO_130124" xfId="775"/>
    <cellStyle name="_Q-Sadovky-výkaz-2003-07-01_1_002_08_4914_002_01_09_17_002Technicka_specifikace_2etapa_D14e Silnoproud bez svitidel" xfId="776"/>
    <cellStyle name="_Q-Sadovky-výkaz-2003-07-01_1_002_08_4914_002_01_09_17_002Technicka_specifikace_2etapa_D14f slaboproud" xfId="777"/>
    <cellStyle name="_Q-Sadovky-výkaz-2003-07-01_1_002_08_4914_002_01_09_17_002Technicka_specifikace_2etapa_D14g EPS" xfId="778"/>
    <cellStyle name="_Q-Sadovky-výkaz-2003-07-01_1_002_08_4914_002_01_09_17_002Technicka_specifikace_2etapa_rozpočet_" xfId="779"/>
    <cellStyle name="_Q-Sadovky-výkaz-2003-07-01_1_002_08_4914_002_01_09_17_002Technicka_specifikace_2etapa_SO 100 kom_Soupis prací" xfId="780"/>
    <cellStyle name="_Q-Sadovky-výkaz-2003-07-01_1_002_08_4914_002_01_09_17_002Technicka_specifikace_2etapa_SO 101 provizorní DZ" xfId="781"/>
    <cellStyle name="_Q-Sadovky-výkaz-2003-07-01_1_002_08_4914_002_01_09_17_002Technicka_specifikace_2etapa_SO 200" xfId="782"/>
    <cellStyle name="_Q-Sadovky-výkaz-2003-07-01_1_002_08_4914_002_01_09_17_002Technicka_specifikace_2etapa_Soupis prací_SO400 xls" xfId="783"/>
    <cellStyle name="_Q-Sadovky-výkaz-2003-07-01_1_09_bur_kanali" xfId="784"/>
    <cellStyle name="_Q-Sadovky-výkaz-2003-07-01_1_09_bur_kanali_D14e Silnoproud bez svitidel" xfId="785"/>
    <cellStyle name="_Q-Sadovky-výkaz-2003-07-01_1_09_bur_kanali_D14f slaboproud" xfId="786"/>
    <cellStyle name="_Q-Sadovky-výkaz-2003-07-01_1_09_bur_kanali_D14g EPS" xfId="787"/>
    <cellStyle name="_Q-Sadovky-výkaz-2003-07-01_1_09_bur_kanali_rozpočet_" xfId="788"/>
    <cellStyle name="_Q-Sadovky-výkaz-2003-07-01_1_09_bur_kanali_SO 100 kom_Soupis prací" xfId="789"/>
    <cellStyle name="_Q-Sadovky-výkaz-2003-07-01_1_09_bur_kanali_SO 101 provizorní DZ" xfId="790"/>
    <cellStyle name="_Q-Sadovky-výkaz-2003-07-01_1_09_bur_kanali_SO 200" xfId="791"/>
    <cellStyle name="_Q-Sadovky-výkaz-2003-07-01_1_09_bur_kanali_Soupis prací_SO400 xls" xfId="792"/>
    <cellStyle name="_Q-Sadovky-výkaz-2003-07-01_1_09_bur_podlažní_vestavby" xfId="793"/>
    <cellStyle name="_Q-Sadovky-výkaz-2003-07-01_1_09_bur_podlažní_vestavby_D14e Silnoproud bez svitidel" xfId="794"/>
    <cellStyle name="_Q-Sadovky-výkaz-2003-07-01_1_09_bur_podlažní_vestavby_D14f slaboproud" xfId="795"/>
    <cellStyle name="_Q-Sadovky-výkaz-2003-07-01_1_09_bur_podlažní_vestavby_D14g EPS" xfId="796"/>
    <cellStyle name="_Q-Sadovky-výkaz-2003-07-01_1_09_bur_podlažní_vestavby_rozpočet_" xfId="797"/>
    <cellStyle name="_Q-Sadovky-výkaz-2003-07-01_1_09_bur_podlažní_vestavby_SO 100 kom_Soupis prací" xfId="798"/>
    <cellStyle name="_Q-Sadovky-výkaz-2003-07-01_1_09_bur_podlažní_vestavby_SO 101 provizorní DZ" xfId="799"/>
    <cellStyle name="_Q-Sadovky-výkaz-2003-07-01_1_09_bur_podlažní_vestavby_SO 200" xfId="800"/>
    <cellStyle name="_Q-Sadovky-výkaz-2003-07-01_1_09_bur_podlažní_vestavby_Soupis prací_SO400 xls" xfId="801"/>
    <cellStyle name="_Q-Sadovky-výkaz-2003-07-01_1_09_buri_malby" xfId="802"/>
    <cellStyle name="_Q-Sadovky-výkaz-2003-07-01_1_09_buri_malby_D14e Silnoproud bez svitidel" xfId="803"/>
    <cellStyle name="_Q-Sadovky-výkaz-2003-07-01_1_09_buri_malby_D14f slaboproud" xfId="804"/>
    <cellStyle name="_Q-Sadovky-výkaz-2003-07-01_1_09_buri_malby_D14g EPS" xfId="805"/>
    <cellStyle name="_Q-Sadovky-výkaz-2003-07-01_1_09_buri_malby_rozpočet_" xfId="806"/>
    <cellStyle name="_Q-Sadovky-výkaz-2003-07-01_1_09_buri_malby_SO 100 kom_Soupis prací" xfId="807"/>
    <cellStyle name="_Q-Sadovky-výkaz-2003-07-01_1_09_buri_malby_SO 101 provizorní DZ" xfId="808"/>
    <cellStyle name="_Q-Sadovky-výkaz-2003-07-01_1_09_buri_malby_SO 200" xfId="809"/>
    <cellStyle name="_Q-Sadovky-výkaz-2003-07-01_1_09_buri_malby_Soupis prací_SO400 xls" xfId="810"/>
    <cellStyle name="_Q-Sadovky-výkaz-2003-07-01_1_09_buri_regaly" xfId="811"/>
    <cellStyle name="_Q-Sadovky-výkaz-2003-07-01_1_09_buri_regaly_D14e Silnoproud bez svitidel" xfId="812"/>
    <cellStyle name="_Q-Sadovky-výkaz-2003-07-01_1_09_buri_regaly_D14f slaboproud" xfId="813"/>
    <cellStyle name="_Q-Sadovky-výkaz-2003-07-01_1_09_buri_regaly_D14g EPS" xfId="814"/>
    <cellStyle name="_Q-Sadovky-výkaz-2003-07-01_1_09_buri_regaly_rozpočet_" xfId="815"/>
    <cellStyle name="_Q-Sadovky-výkaz-2003-07-01_1_09_buri_regaly_SO 100 kom_Soupis prací" xfId="816"/>
    <cellStyle name="_Q-Sadovky-výkaz-2003-07-01_1_09_buri_regaly_SO 101 provizorní DZ" xfId="817"/>
    <cellStyle name="_Q-Sadovky-výkaz-2003-07-01_1_09_buri_regaly_SO 200" xfId="818"/>
    <cellStyle name="_Q-Sadovky-výkaz-2003-07-01_1_09_buri_regaly_Soupis prací_SO400 xls" xfId="819"/>
    <cellStyle name="_Q-Sadovky-výkaz-2003-07-01_1_09-13-zbytek" xfId="820"/>
    <cellStyle name="_Q-Sadovky-výkaz-2003-07-01_1_09-13-zbytek 2" xfId="821"/>
    <cellStyle name="_Q-Sadovky-výkaz-2003-07-01_1_09-13-zbytek_6052_Úpravy v terminálu T3_RO_130124" xfId="822"/>
    <cellStyle name="_Q-Sadovky-výkaz-2003-07-01_1_09-13-zbytek_D14e Silnoproud bez svitidel" xfId="823"/>
    <cellStyle name="_Q-Sadovky-výkaz-2003-07-01_1_09-13-zbytek_D14f slaboproud" xfId="824"/>
    <cellStyle name="_Q-Sadovky-výkaz-2003-07-01_1_09-13-zbytek_D14g EPS" xfId="825"/>
    <cellStyle name="_Q-Sadovky-výkaz-2003-07-01_1_09-13-zbytek_rozpočet_" xfId="826"/>
    <cellStyle name="_Q-Sadovky-výkaz-2003-07-01_1_09-13-zbytek_SO 100 kom_Soupis prací" xfId="827"/>
    <cellStyle name="_Q-Sadovky-výkaz-2003-07-01_1_09-13-zbytek_SO 101 provizorní DZ" xfId="828"/>
    <cellStyle name="_Q-Sadovky-výkaz-2003-07-01_1_09-13-zbytek_SO 200" xfId="829"/>
    <cellStyle name="_Q-Sadovky-výkaz-2003-07-01_1_09-13-zbytek_Soupis prací_SO400 xls" xfId="830"/>
    <cellStyle name="_Q-Sadovky-výkaz-2003-07-01_1_09-17" xfId="831"/>
    <cellStyle name="_Q-Sadovky-výkaz-2003-07-01_1_09-17 2" xfId="832"/>
    <cellStyle name="_Q-Sadovky-výkaz-2003-07-01_1_09-17_6052_Úpravy v terminálu T3_RO_130124" xfId="833"/>
    <cellStyle name="_Q-Sadovky-výkaz-2003-07-01_1_09-17_D14e Silnoproud bez svitidel" xfId="834"/>
    <cellStyle name="_Q-Sadovky-výkaz-2003-07-01_1_09-17_D14f slaboproud" xfId="835"/>
    <cellStyle name="_Q-Sadovky-výkaz-2003-07-01_1_09-17_D14g EPS" xfId="836"/>
    <cellStyle name="_Q-Sadovky-výkaz-2003-07-01_1_09-17_rozpočet_" xfId="837"/>
    <cellStyle name="_Q-Sadovky-výkaz-2003-07-01_1_09-17_SO 100 kom_Soupis prací" xfId="838"/>
    <cellStyle name="_Q-Sadovky-výkaz-2003-07-01_1_09-17_SO 101 provizorní DZ" xfId="839"/>
    <cellStyle name="_Q-Sadovky-výkaz-2003-07-01_1_09-17_SO 200" xfId="840"/>
    <cellStyle name="_Q-Sadovky-výkaz-2003-07-01_1_09-17_Soupis prací_SO400 xls" xfId="841"/>
    <cellStyle name="_Q-Sadovky-výkaz-2003-07-01_1_09-20" xfId="842"/>
    <cellStyle name="_Q-Sadovky-výkaz-2003-07-01_1_09-20_D14e Silnoproud bez svitidel" xfId="843"/>
    <cellStyle name="_Q-Sadovky-výkaz-2003-07-01_1_09-20_D14f slaboproud" xfId="844"/>
    <cellStyle name="_Q-Sadovky-výkaz-2003-07-01_1_09-20_D14g EPS" xfId="845"/>
    <cellStyle name="_Q-Sadovky-výkaz-2003-07-01_1_09-20_rozpočet_" xfId="846"/>
    <cellStyle name="_Q-Sadovky-výkaz-2003-07-01_1_09-20_SO 100 kom_Soupis prací" xfId="847"/>
    <cellStyle name="_Q-Sadovky-výkaz-2003-07-01_1_09-20_SO 101 provizorní DZ" xfId="848"/>
    <cellStyle name="_Q-Sadovky-výkaz-2003-07-01_1_09-20_SO 200" xfId="849"/>
    <cellStyle name="_Q-Sadovky-výkaz-2003-07-01_1_09-20_Soupis prací_SO400 xls" xfId="850"/>
    <cellStyle name="_Q-Sadovky-výkaz-2003-07-01_1_D14e Silnoproud bez svitidel" xfId="851"/>
    <cellStyle name="_Q-Sadovky-výkaz-2003-07-01_1_D14f slaboproud" xfId="852"/>
    <cellStyle name="_Q-Sadovky-výkaz-2003-07-01_1_D14g EPS" xfId="853"/>
    <cellStyle name="_Q-Sadovky-výkaz-2003-07-01_1_Rekapitulace SmCB" xfId="854"/>
    <cellStyle name="_Q-Sadovky-výkaz-2003-07-01_1_rozpočet_" xfId="855"/>
    <cellStyle name="_Q-Sadovky-výkaz-2003-07-01_1_SO 000 Pozadavky investora" xfId="856"/>
    <cellStyle name="_Q-Sadovky-výkaz-2003-07-01_1_SO 000-002" xfId="857"/>
    <cellStyle name="_Q-Sadovky-výkaz-2003-07-01_1_SO 05 interiér propočet" xfId="858"/>
    <cellStyle name="_Q-Sadovky-výkaz-2003-07-01_1_SO 05 interiér propočet 2" xfId="859"/>
    <cellStyle name="_Q-Sadovky-výkaz-2003-07-01_1_SO 05 interiér propočet_6052_Úpravy v terminálu T3_RO_130124" xfId="860"/>
    <cellStyle name="_Q-Sadovky-výkaz-2003-07-01_1_SO 05 interiér propočet_D14e Silnoproud bez svitidel" xfId="861"/>
    <cellStyle name="_Q-Sadovky-výkaz-2003-07-01_1_SO 05 interiér propočet_D14f slaboproud" xfId="862"/>
    <cellStyle name="_Q-Sadovky-výkaz-2003-07-01_1_SO 05 interiér propočet_D14g EPS" xfId="863"/>
    <cellStyle name="_Q-Sadovky-výkaz-2003-07-01_1_SO 05 interiér propočet_rozpočet_" xfId="864"/>
    <cellStyle name="_Q-Sadovky-výkaz-2003-07-01_1_SO 05 interiér propočet_SO 100 kom_Soupis prací" xfId="865"/>
    <cellStyle name="_Q-Sadovky-výkaz-2003-07-01_1_SO 05 interiér propočet_SO 101 provizorní DZ" xfId="866"/>
    <cellStyle name="_Q-Sadovky-výkaz-2003-07-01_1_SO 05 interiér propočet_SO 200" xfId="867"/>
    <cellStyle name="_Q-Sadovky-výkaz-2003-07-01_1_SO 05 interiér propočet_Soupis prací_SO400 xls" xfId="868"/>
    <cellStyle name="_Q-Sadovky-výkaz-2003-07-01_1_SO 05 střecha propočet" xfId="869"/>
    <cellStyle name="_Q-Sadovky-výkaz-2003-07-01_1_SO 05 střecha propočet 2" xfId="870"/>
    <cellStyle name="_Q-Sadovky-výkaz-2003-07-01_1_SO 05 střecha propočet_6052_Úpravy v terminálu T3_RO_130124" xfId="871"/>
    <cellStyle name="_Q-Sadovky-výkaz-2003-07-01_1_SO 05 střecha propočet_D14e Silnoproud bez svitidel" xfId="872"/>
    <cellStyle name="_Q-Sadovky-výkaz-2003-07-01_1_SO 05 střecha propočet_D14f slaboproud" xfId="873"/>
    <cellStyle name="_Q-Sadovky-výkaz-2003-07-01_1_SO 05 střecha propočet_D14g EPS" xfId="874"/>
    <cellStyle name="_Q-Sadovky-výkaz-2003-07-01_1_SO 05 střecha propočet_rozpočet_" xfId="875"/>
    <cellStyle name="_Q-Sadovky-výkaz-2003-07-01_1_SO 05 střecha propočet_SO 100 kom_Soupis prací" xfId="876"/>
    <cellStyle name="_Q-Sadovky-výkaz-2003-07-01_1_SO 05 střecha propočet_SO 101 provizorní DZ" xfId="877"/>
    <cellStyle name="_Q-Sadovky-výkaz-2003-07-01_1_SO 05 střecha propočet_SO 200" xfId="878"/>
    <cellStyle name="_Q-Sadovky-výkaz-2003-07-01_1_SO 05 střecha propočet_Soupis prací_SO400 xls" xfId="879"/>
    <cellStyle name="_Q-Sadovky-výkaz-2003-07-01_1_SO 05 vzduchové sanační úpravy propočet" xfId="880"/>
    <cellStyle name="_Q-Sadovky-výkaz-2003-07-01_1_SO 05 vzduchové sanační úpravy propočet 2" xfId="881"/>
    <cellStyle name="_Q-Sadovky-výkaz-2003-07-01_1_SO 05 vzduchové sanační úpravy propočet_6052_Úpravy v terminálu T3_RO_130124" xfId="882"/>
    <cellStyle name="_Q-Sadovky-výkaz-2003-07-01_1_SO 05 vzduchové sanační úpravy propočet_D14e Silnoproud bez svitidel" xfId="883"/>
    <cellStyle name="_Q-Sadovky-výkaz-2003-07-01_1_SO 05 vzduchové sanační úpravy propočet_D14f slaboproud" xfId="884"/>
    <cellStyle name="_Q-Sadovky-výkaz-2003-07-01_1_SO 05 vzduchové sanační úpravy propočet_D14g EPS" xfId="885"/>
    <cellStyle name="_Q-Sadovky-výkaz-2003-07-01_1_SO 05 vzduchové sanační úpravy propočet_rozpočet_" xfId="886"/>
    <cellStyle name="_Q-Sadovky-výkaz-2003-07-01_1_SO 05 vzduchové sanační úpravy propočet_SO 100 kom_Soupis prací" xfId="887"/>
    <cellStyle name="_Q-Sadovky-výkaz-2003-07-01_1_SO 05 vzduchové sanační úpravy propočet_SO 101 provizorní DZ" xfId="888"/>
    <cellStyle name="_Q-Sadovky-výkaz-2003-07-01_1_SO 05 vzduchové sanační úpravy propočet_SO 200" xfId="889"/>
    <cellStyle name="_Q-Sadovky-výkaz-2003-07-01_1_SO 05 vzduchové sanační úpravy propočet_Soupis prací_SO400 xls" xfId="890"/>
    <cellStyle name="_Q-Sadovky-výkaz-2003-07-01_1_SO 100 kom_Soupis prací" xfId="891"/>
    <cellStyle name="_Q-Sadovky-výkaz-2003-07-01_1_SO 100-199" xfId="892"/>
    <cellStyle name="_Q-Sadovky-výkaz-2003-07-01_1_SO 101 provizorní DZ" xfId="893"/>
    <cellStyle name="_Q-Sadovky-výkaz-2003-07-01_1_SO 20_stavba" xfId="894"/>
    <cellStyle name="_Q-Sadovky-výkaz-2003-07-01_1_SO 200" xfId="895"/>
    <cellStyle name="_Q-Sadovky-výkaz-2003-07-01_1_SO 200-220" xfId="896"/>
    <cellStyle name="_Q-Sadovky-výkaz-2003-07-01_1_SO 260-270" xfId="897"/>
    <cellStyle name="_Q-Sadovky-výkaz-2003-07-01_1_SO 300-330" xfId="898"/>
    <cellStyle name="_Q-Sadovky-výkaz-2003-07-01_1_SO 350-365" xfId="899"/>
    <cellStyle name="_Q-Sadovky-výkaz-2003-07-01_1_SO 370" xfId="900"/>
    <cellStyle name="_Q-Sadovky-výkaz-2003-07-01_1_SO 440-449" xfId="901"/>
    <cellStyle name="_Q-Sadovky-výkaz-2003-07-01_1_SO 460-469" xfId="902"/>
    <cellStyle name="_Q-Sadovky-výkaz-2003-07-01_1_SO 520-536" xfId="903"/>
    <cellStyle name="_Q-Sadovky-výkaz-2003-07-01_1_SO 800-809" xfId="904"/>
    <cellStyle name="_Q-Sadovky-výkaz-2003-07-01_1_Soupis prací_SO400 xls" xfId="905"/>
    <cellStyle name="_Q-Sadovky-výkaz-2003-07-01_131209_LIL_IIetapa-komplet_revize" xfId="906"/>
    <cellStyle name="_Q-Sadovky-výkaz-2003-07-01_2" xfId="907"/>
    <cellStyle name="_Q-Sadovky-výkaz-2003-07-01_2_002_08_4914_002_01_09_17_002Technicka_specifikace_2etapa" xfId="908"/>
    <cellStyle name="_Q-Sadovky-výkaz-2003-07-01_2_002_08_4914_002_01_09_17_002Technicka_specifikace_2etapa 2" xfId="909"/>
    <cellStyle name="_Q-Sadovky-výkaz-2003-07-01_2_002_08_4914_002_01_09_17_002Technicka_specifikace_2etapa_5724_DVZ_SO_10-02_oceneny_VV" xfId="910"/>
    <cellStyle name="_Q-Sadovky-výkaz-2003-07-01_2_002_08_4914_002_01_09_17_002Technicka_specifikace_2etapa_5724_DVZ_SO_10-03_oceneny_VV (2)" xfId="911"/>
    <cellStyle name="_Q-Sadovky-výkaz-2003-07-01_2_002_08_4914_002_01_09_17_002Technicka_specifikace_2etapa_5806_Mustek_Ražby_RO" xfId="912"/>
    <cellStyle name="_Q-Sadovky-výkaz-2003-07-01_2_002_08_4914_002_01_09_17_002Technicka_specifikace_2etapa_6052_Úpravy v terminálu T3_RO_130124" xfId="913"/>
    <cellStyle name="_Q-Sadovky-výkaz-2003-07-01_2_002_08_4914_002_01_09_17_002Technicka_specifikace_2etapa_D14e Silnoproud bez svitidel" xfId="914"/>
    <cellStyle name="_Q-Sadovky-výkaz-2003-07-01_2_002_08_4914_002_01_09_17_002Technicka_specifikace_2etapa_D14f slaboproud" xfId="915"/>
    <cellStyle name="_Q-Sadovky-výkaz-2003-07-01_2_002_08_4914_002_01_09_17_002Technicka_specifikace_2etapa_D14g EPS" xfId="916"/>
    <cellStyle name="_Q-Sadovky-výkaz-2003-07-01_2_002_08_4914_002_01_09_17_002Technicka_specifikace_2etapa_rozpočet_" xfId="917"/>
    <cellStyle name="_Q-Sadovky-výkaz-2003-07-01_2_002_08_4914_002_01_09_17_002Technicka_specifikace_2etapa_SO 100 kom_Soupis prací" xfId="918"/>
    <cellStyle name="_Q-Sadovky-výkaz-2003-07-01_2_002_08_4914_002_01_09_17_002Technicka_specifikace_2etapa_SO 101 provizorní DZ" xfId="919"/>
    <cellStyle name="_Q-Sadovky-výkaz-2003-07-01_2_002_08_4914_002_01_09_17_002Technicka_specifikace_2etapa_SO 200" xfId="920"/>
    <cellStyle name="_Q-Sadovky-výkaz-2003-07-01_2_002_08_4914_002_01_09_17_002Technicka_specifikace_2etapa_Soupis prací_SO400 xls" xfId="921"/>
    <cellStyle name="_Q-Sadovky-výkaz-2003-07-01_2_002_08_4914_002_01_09_17_002Technicka_specifikace_2etapa_UJEP_ROZPOČET S KÓDY_12_02_20" xfId="922"/>
    <cellStyle name="_Q-Sadovky-výkaz-2003-07-01_2_09_bur_kanali" xfId="923"/>
    <cellStyle name="_Q-Sadovky-výkaz-2003-07-01_2_09_bur_kanali_D14e Silnoproud bez svitidel" xfId="924"/>
    <cellStyle name="_Q-Sadovky-výkaz-2003-07-01_2_09_bur_kanali_D14f slaboproud" xfId="925"/>
    <cellStyle name="_Q-Sadovky-výkaz-2003-07-01_2_09_bur_kanali_D14g EPS" xfId="926"/>
    <cellStyle name="_Q-Sadovky-výkaz-2003-07-01_2_09_bur_kanali_rozpočet_" xfId="927"/>
    <cellStyle name="_Q-Sadovky-výkaz-2003-07-01_2_09_bur_kanali_SO 100 kom_Soupis prací" xfId="928"/>
    <cellStyle name="_Q-Sadovky-výkaz-2003-07-01_2_09_bur_kanali_SO 101 provizorní DZ" xfId="929"/>
    <cellStyle name="_Q-Sadovky-výkaz-2003-07-01_2_09_bur_kanali_SO 200" xfId="930"/>
    <cellStyle name="_Q-Sadovky-výkaz-2003-07-01_2_09_bur_kanali_Soupis prací_SO400 xls" xfId="931"/>
    <cellStyle name="_Q-Sadovky-výkaz-2003-07-01_2_09_bur_podlažní_vestavby" xfId="932"/>
    <cellStyle name="_Q-Sadovky-výkaz-2003-07-01_2_09_bur_podlažní_vestavby_D14e Silnoproud bez svitidel" xfId="933"/>
    <cellStyle name="_Q-Sadovky-výkaz-2003-07-01_2_09_bur_podlažní_vestavby_D14f slaboproud" xfId="934"/>
    <cellStyle name="_Q-Sadovky-výkaz-2003-07-01_2_09_bur_podlažní_vestavby_D14g EPS" xfId="935"/>
    <cellStyle name="_Q-Sadovky-výkaz-2003-07-01_2_09_bur_podlažní_vestavby_rozpočet_" xfId="936"/>
    <cellStyle name="_Q-Sadovky-výkaz-2003-07-01_2_09_bur_podlažní_vestavby_SO 100 kom_Soupis prací" xfId="937"/>
    <cellStyle name="_Q-Sadovky-výkaz-2003-07-01_2_09_bur_podlažní_vestavby_SO 101 provizorní DZ" xfId="938"/>
    <cellStyle name="_Q-Sadovky-výkaz-2003-07-01_2_09_bur_podlažní_vestavby_SO 200" xfId="939"/>
    <cellStyle name="_Q-Sadovky-výkaz-2003-07-01_2_09_bur_podlažní_vestavby_Soupis prací_SO400 xls" xfId="940"/>
    <cellStyle name="_Q-Sadovky-výkaz-2003-07-01_2_09_buri_malby" xfId="941"/>
    <cellStyle name="_Q-Sadovky-výkaz-2003-07-01_2_09_buri_malby_D14e Silnoproud bez svitidel" xfId="942"/>
    <cellStyle name="_Q-Sadovky-výkaz-2003-07-01_2_09_buri_malby_D14f slaboproud" xfId="943"/>
    <cellStyle name="_Q-Sadovky-výkaz-2003-07-01_2_09_buri_malby_D14g EPS" xfId="944"/>
    <cellStyle name="_Q-Sadovky-výkaz-2003-07-01_2_09_buri_malby_rozpočet_" xfId="945"/>
    <cellStyle name="_Q-Sadovky-výkaz-2003-07-01_2_09_buri_malby_SO 100 kom_Soupis prací" xfId="946"/>
    <cellStyle name="_Q-Sadovky-výkaz-2003-07-01_2_09_buri_malby_SO 101 provizorní DZ" xfId="947"/>
    <cellStyle name="_Q-Sadovky-výkaz-2003-07-01_2_09_buri_malby_SO 200" xfId="948"/>
    <cellStyle name="_Q-Sadovky-výkaz-2003-07-01_2_09_buri_malby_Soupis prací_SO400 xls" xfId="949"/>
    <cellStyle name="_Q-Sadovky-výkaz-2003-07-01_2_09_buri_regaly" xfId="950"/>
    <cellStyle name="_Q-Sadovky-výkaz-2003-07-01_2_09_buri_regaly_D14e Silnoproud bez svitidel" xfId="951"/>
    <cellStyle name="_Q-Sadovky-výkaz-2003-07-01_2_09_buri_regaly_D14f slaboproud" xfId="952"/>
    <cellStyle name="_Q-Sadovky-výkaz-2003-07-01_2_09_buri_regaly_D14g EPS" xfId="953"/>
    <cellStyle name="_Q-Sadovky-výkaz-2003-07-01_2_09_buri_regaly_rozpočet_" xfId="954"/>
    <cellStyle name="_Q-Sadovky-výkaz-2003-07-01_2_09_buri_regaly_SO 100 kom_Soupis prací" xfId="955"/>
    <cellStyle name="_Q-Sadovky-výkaz-2003-07-01_2_09_buri_regaly_SO 101 provizorní DZ" xfId="956"/>
    <cellStyle name="_Q-Sadovky-výkaz-2003-07-01_2_09_buri_regaly_SO 200" xfId="957"/>
    <cellStyle name="_Q-Sadovky-výkaz-2003-07-01_2_09_buri_regaly_Soupis prací_SO400 xls" xfId="958"/>
    <cellStyle name="_Q-Sadovky-výkaz-2003-07-01_2_09-13-zbytek" xfId="959"/>
    <cellStyle name="_Q-Sadovky-výkaz-2003-07-01_2_09-13-zbytek 2" xfId="960"/>
    <cellStyle name="_Q-Sadovky-výkaz-2003-07-01_2_09-13-zbytek_5724_DVZ_SO_10-02_oceneny_VV" xfId="961"/>
    <cellStyle name="_Q-Sadovky-výkaz-2003-07-01_2_09-13-zbytek_5724_DVZ_SO_10-03_oceneny_VV (2)" xfId="962"/>
    <cellStyle name="_Q-Sadovky-výkaz-2003-07-01_2_09-13-zbytek_5806_Mustek_Ražby_RO" xfId="963"/>
    <cellStyle name="_Q-Sadovky-výkaz-2003-07-01_2_09-13-zbytek_6052_Úpravy v terminálu T3_RO_130124" xfId="964"/>
    <cellStyle name="_Q-Sadovky-výkaz-2003-07-01_2_09-13-zbytek_D14e Silnoproud bez svitidel" xfId="965"/>
    <cellStyle name="_Q-Sadovky-výkaz-2003-07-01_2_09-13-zbytek_D14f slaboproud" xfId="966"/>
    <cellStyle name="_Q-Sadovky-výkaz-2003-07-01_2_09-13-zbytek_D14g EPS" xfId="967"/>
    <cellStyle name="_Q-Sadovky-výkaz-2003-07-01_2_09-13-zbytek_rozpočet_" xfId="968"/>
    <cellStyle name="_Q-Sadovky-výkaz-2003-07-01_2_09-13-zbytek_SO 100 kom_Soupis prací" xfId="969"/>
    <cellStyle name="_Q-Sadovky-výkaz-2003-07-01_2_09-13-zbytek_SO 101 provizorní DZ" xfId="970"/>
    <cellStyle name="_Q-Sadovky-výkaz-2003-07-01_2_09-13-zbytek_SO 200" xfId="971"/>
    <cellStyle name="_Q-Sadovky-výkaz-2003-07-01_2_09-13-zbytek_Soupis prací_SO400 xls" xfId="972"/>
    <cellStyle name="_Q-Sadovky-výkaz-2003-07-01_2_09-13-zbytek_UJEP_ROZPOČET S KÓDY_12_02_20" xfId="973"/>
    <cellStyle name="_Q-Sadovky-výkaz-2003-07-01_2_09-17" xfId="974"/>
    <cellStyle name="_Q-Sadovky-výkaz-2003-07-01_2_09-17 2" xfId="975"/>
    <cellStyle name="_Q-Sadovky-výkaz-2003-07-01_2_09-17_5724_DVZ_SO_10-02_oceneny_VV" xfId="976"/>
    <cellStyle name="_Q-Sadovky-výkaz-2003-07-01_2_09-17_5724_DVZ_SO_10-03_oceneny_VV (2)" xfId="977"/>
    <cellStyle name="_Q-Sadovky-výkaz-2003-07-01_2_09-17_5806_Mustek_Ražby_RO" xfId="978"/>
    <cellStyle name="_Q-Sadovky-výkaz-2003-07-01_2_09-17_6052_Úpravy v terminálu T3_RO_130124" xfId="979"/>
    <cellStyle name="_Q-Sadovky-výkaz-2003-07-01_2_09-17_D14e Silnoproud bez svitidel" xfId="980"/>
    <cellStyle name="_Q-Sadovky-výkaz-2003-07-01_2_09-17_D14f slaboproud" xfId="981"/>
    <cellStyle name="_Q-Sadovky-výkaz-2003-07-01_2_09-17_D14g EPS" xfId="982"/>
    <cellStyle name="_Q-Sadovky-výkaz-2003-07-01_2_09-17_rozpočet_" xfId="983"/>
    <cellStyle name="_Q-Sadovky-výkaz-2003-07-01_2_09-17_SO 100 kom_Soupis prací" xfId="984"/>
    <cellStyle name="_Q-Sadovky-výkaz-2003-07-01_2_09-17_SO 101 provizorní DZ" xfId="985"/>
    <cellStyle name="_Q-Sadovky-výkaz-2003-07-01_2_09-17_SO 200" xfId="986"/>
    <cellStyle name="_Q-Sadovky-výkaz-2003-07-01_2_09-17_Soupis prací_SO400 xls" xfId="987"/>
    <cellStyle name="_Q-Sadovky-výkaz-2003-07-01_2_09-17_UJEP_ROZPOČET S KÓDY_12_02_20" xfId="988"/>
    <cellStyle name="_Q-Sadovky-výkaz-2003-07-01_2_09-20" xfId="989"/>
    <cellStyle name="_Q-Sadovky-výkaz-2003-07-01_2_09-20_D14e Silnoproud bez svitidel" xfId="990"/>
    <cellStyle name="_Q-Sadovky-výkaz-2003-07-01_2_09-20_D14f slaboproud" xfId="991"/>
    <cellStyle name="_Q-Sadovky-výkaz-2003-07-01_2_09-20_D14g EPS" xfId="992"/>
    <cellStyle name="_Q-Sadovky-výkaz-2003-07-01_2_09-20_rozpočet_" xfId="993"/>
    <cellStyle name="_Q-Sadovky-výkaz-2003-07-01_2_09-20_SO 100 kom_Soupis prací" xfId="994"/>
    <cellStyle name="_Q-Sadovky-výkaz-2003-07-01_2_09-20_SO 101 provizorní DZ" xfId="995"/>
    <cellStyle name="_Q-Sadovky-výkaz-2003-07-01_2_09-20_SO 200" xfId="996"/>
    <cellStyle name="_Q-Sadovky-výkaz-2003-07-01_2_09-20_Soupis prací_SO400 xls" xfId="997"/>
    <cellStyle name="_Q-Sadovky-výkaz-2003-07-01_2_D14e Silnoproud bez svitidel" xfId="998"/>
    <cellStyle name="_Q-Sadovky-výkaz-2003-07-01_2_D14f slaboproud" xfId="999"/>
    <cellStyle name="_Q-Sadovky-výkaz-2003-07-01_2_D14g EPS" xfId="1000"/>
    <cellStyle name="_Q-Sadovky-výkaz-2003-07-01_2_Rekapitulace SmCB" xfId="1001"/>
    <cellStyle name="_Q-Sadovky-výkaz-2003-07-01_2_rozpočet_" xfId="1002"/>
    <cellStyle name="_Q-Sadovky-výkaz-2003-07-01_2_SO 000 Pozadavky investora" xfId="1003"/>
    <cellStyle name="_Q-Sadovky-výkaz-2003-07-01_2_SO 000-002" xfId="1004"/>
    <cellStyle name="_Q-Sadovky-výkaz-2003-07-01_2_SO 05 interiér propočet" xfId="1005"/>
    <cellStyle name="_Q-Sadovky-výkaz-2003-07-01_2_SO 05 interiér propočet 2" xfId="1006"/>
    <cellStyle name="_Q-Sadovky-výkaz-2003-07-01_2_SO 05 interiér propočet_5724_DVZ_SO_10-02_oceneny_VV" xfId="1007"/>
    <cellStyle name="_Q-Sadovky-výkaz-2003-07-01_2_SO 05 interiér propočet_5724_DVZ_SO_10-03_oceneny_VV (2)" xfId="1008"/>
    <cellStyle name="_Q-Sadovky-výkaz-2003-07-01_2_SO 05 interiér propočet_5806_Mustek_Ražby_RO" xfId="1009"/>
    <cellStyle name="_Q-Sadovky-výkaz-2003-07-01_2_SO 05 interiér propočet_6052_Úpravy v terminálu T3_RO_130124" xfId="1010"/>
    <cellStyle name="_Q-Sadovky-výkaz-2003-07-01_2_SO 05 interiér propočet_D14e Silnoproud bez svitidel" xfId="1011"/>
    <cellStyle name="_Q-Sadovky-výkaz-2003-07-01_2_SO 05 interiér propočet_D14f slaboproud" xfId="1012"/>
    <cellStyle name="_Q-Sadovky-výkaz-2003-07-01_2_SO 05 interiér propočet_D14g EPS" xfId="1013"/>
    <cellStyle name="_Q-Sadovky-výkaz-2003-07-01_2_SO 05 interiér propočet_rozpočet_" xfId="1014"/>
    <cellStyle name="_Q-Sadovky-výkaz-2003-07-01_2_SO 05 interiér propočet_SO 100 kom_Soupis prací" xfId="1015"/>
    <cellStyle name="_Q-Sadovky-výkaz-2003-07-01_2_SO 05 interiér propočet_SO 101 provizorní DZ" xfId="1016"/>
    <cellStyle name="_Q-Sadovky-výkaz-2003-07-01_2_SO 05 interiér propočet_SO 200" xfId="1017"/>
    <cellStyle name="_Q-Sadovky-výkaz-2003-07-01_2_SO 05 interiér propočet_Soupis prací_SO400 xls" xfId="1018"/>
    <cellStyle name="_Q-Sadovky-výkaz-2003-07-01_2_SO 05 interiér propočet_UJEP_ROZPOČET S KÓDY_12_02_20" xfId="1019"/>
    <cellStyle name="_Q-Sadovky-výkaz-2003-07-01_2_SO 05 střecha propočet" xfId="1020"/>
    <cellStyle name="_Q-Sadovky-výkaz-2003-07-01_2_SO 05 střecha propočet 2" xfId="1021"/>
    <cellStyle name="_Q-Sadovky-výkaz-2003-07-01_2_SO 05 střecha propočet_5724_DVZ_SO_10-02_oceneny_VV" xfId="1022"/>
    <cellStyle name="_Q-Sadovky-výkaz-2003-07-01_2_SO 05 střecha propočet_5724_DVZ_SO_10-03_oceneny_VV (2)" xfId="1023"/>
    <cellStyle name="_Q-Sadovky-výkaz-2003-07-01_2_SO 05 střecha propočet_5806_Mustek_Ražby_RO" xfId="1024"/>
    <cellStyle name="_Q-Sadovky-výkaz-2003-07-01_2_SO 05 střecha propočet_6052_Úpravy v terminálu T3_RO_130124" xfId="1025"/>
    <cellStyle name="_Q-Sadovky-výkaz-2003-07-01_2_SO 05 střecha propočet_D14e Silnoproud bez svitidel" xfId="1026"/>
    <cellStyle name="_Q-Sadovky-výkaz-2003-07-01_2_SO 05 střecha propočet_D14f slaboproud" xfId="1027"/>
    <cellStyle name="_Q-Sadovky-výkaz-2003-07-01_2_SO 05 střecha propočet_D14g EPS" xfId="1028"/>
    <cellStyle name="_Q-Sadovky-výkaz-2003-07-01_2_SO 05 střecha propočet_rozpočet_" xfId="1029"/>
    <cellStyle name="_Q-Sadovky-výkaz-2003-07-01_2_SO 05 střecha propočet_SO 100 kom_Soupis prací" xfId="1030"/>
    <cellStyle name="_Q-Sadovky-výkaz-2003-07-01_2_SO 05 střecha propočet_SO 101 provizorní DZ" xfId="1031"/>
    <cellStyle name="_Q-Sadovky-výkaz-2003-07-01_2_SO 05 střecha propočet_SO 200" xfId="1032"/>
    <cellStyle name="_Q-Sadovky-výkaz-2003-07-01_2_SO 05 střecha propočet_Soupis prací_SO400 xls" xfId="1033"/>
    <cellStyle name="_Q-Sadovky-výkaz-2003-07-01_2_SO 05 střecha propočet_UJEP_ROZPOČET S KÓDY_12_02_20" xfId="1034"/>
    <cellStyle name="_Q-Sadovky-výkaz-2003-07-01_2_SO 05 vzduchové sanační úpravy propočet" xfId="1035"/>
    <cellStyle name="_Q-Sadovky-výkaz-2003-07-01_2_SO 05 vzduchové sanační úpravy propočet 2" xfId="1036"/>
    <cellStyle name="_Q-Sadovky-výkaz-2003-07-01_2_SO 05 vzduchové sanační úpravy propočet_5724_DVZ_SO_10-02_oceneny_VV" xfId="1037"/>
    <cellStyle name="_Q-Sadovky-výkaz-2003-07-01_2_SO 05 vzduchové sanační úpravy propočet_5724_DVZ_SO_10-03_oceneny_VV (2)" xfId="1038"/>
    <cellStyle name="_Q-Sadovky-výkaz-2003-07-01_2_SO 05 vzduchové sanační úpravy propočet_5806_Mustek_Ražby_RO" xfId="1039"/>
    <cellStyle name="_Q-Sadovky-výkaz-2003-07-01_2_SO 05 vzduchové sanační úpravy propočet_6052_Úpravy v terminálu T3_RO_130124" xfId="1040"/>
    <cellStyle name="_Q-Sadovky-výkaz-2003-07-01_2_SO 05 vzduchové sanační úpravy propočet_D14e Silnoproud bez svitidel" xfId="1041"/>
    <cellStyle name="_Q-Sadovky-výkaz-2003-07-01_2_SO 05 vzduchové sanační úpravy propočet_D14f slaboproud" xfId="1042"/>
    <cellStyle name="_Q-Sadovky-výkaz-2003-07-01_2_SO 05 vzduchové sanační úpravy propočet_D14g EPS" xfId="1043"/>
    <cellStyle name="_Q-Sadovky-výkaz-2003-07-01_2_SO 05 vzduchové sanační úpravy propočet_rozpočet_" xfId="1044"/>
    <cellStyle name="_Q-Sadovky-výkaz-2003-07-01_2_SO 05 vzduchové sanační úpravy propočet_SO 100 kom_Soupis prací" xfId="1045"/>
    <cellStyle name="_Q-Sadovky-výkaz-2003-07-01_2_SO 05 vzduchové sanační úpravy propočet_SO 101 provizorní DZ" xfId="1046"/>
    <cellStyle name="_Q-Sadovky-výkaz-2003-07-01_2_SO 05 vzduchové sanační úpravy propočet_SO 200" xfId="1047"/>
    <cellStyle name="_Q-Sadovky-výkaz-2003-07-01_2_SO 05 vzduchové sanační úpravy propočet_Soupis prací_SO400 xls" xfId="1048"/>
    <cellStyle name="_Q-Sadovky-výkaz-2003-07-01_2_SO 05 vzduchové sanační úpravy propočet_UJEP_ROZPOČET S KÓDY_12_02_20" xfId="1049"/>
    <cellStyle name="_Q-Sadovky-výkaz-2003-07-01_2_SO 100 kom_Soupis prací" xfId="1050"/>
    <cellStyle name="_Q-Sadovky-výkaz-2003-07-01_2_SO 100-199" xfId="1051"/>
    <cellStyle name="_Q-Sadovky-výkaz-2003-07-01_2_SO 101 provizorní DZ" xfId="1052"/>
    <cellStyle name="_Q-Sadovky-výkaz-2003-07-01_2_SO 20_stavba" xfId="1053"/>
    <cellStyle name="_Q-Sadovky-výkaz-2003-07-01_2_SO 200" xfId="1054"/>
    <cellStyle name="_Q-Sadovky-výkaz-2003-07-01_2_SO 200-220" xfId="1055"/>
    <cellStyle name="_Q-Sadovky-výkaz-2003-07-01_2_SO 260-270" xfId="1056"/>
    <cellStyle name="_Q-Sadovky-výkaz-2003-07-01_2_SO 300-330" xfId="1057"/>
    <cellStyle name="_Q-Sadovky-výkaz-2003-07-01_2_SO 350-365" xfId="1058"/>
    <cellStyle name="_Q-Sadovky-výkaz-2003-07-01_2_SO 370" xfId="1059"/>
    <cellStyle name="_Q-Sadovky-výkaz-2003-07-01_2_SO 440-449" xfId="1060"/>
    <cellStyle name="_Q-Sadovky-výkaz-2003-07-01_2_SO 460-469" xfId="1061"/>
    <cellStyle name="_Q-Sadovky-výkaz-2003-07-01_2_SO 520-536" xfId="1062"/>
    <cellStyle name="_Q-Sadovky-výkaz-2003-07-01_2_SO 800-809" xfId="1063"/>
    <cellStyle name="_Q-Sadovky-výkaz-2003-07-01_2_Soupis prací_SO400 xls" xfId="1064"/>
    <cellStyle name="_Q-Sadovky-výkaz-2003-07-01_3" xfId="1065"/>
    <cellStyle name="_Q-Sadovky-výkaz-2003-07-01_3_002_08_4914_002_01_09_17_002Technicka_specifikace_2etapa" xfId="1066"/>
    <cellStyle name="_Q-Sadovky-výkaz-2003-07-01_3_002_08_4914_002_01_09_17_002Technicka_specifikace_2etapa 2" xfId="1067"/>
    <cellStyle name="_Q-Sadovky-výkaz-2003-07-01_3_002_08_4914_002_01_09_17_002Technicka_specifikace_2etapa_6052_Úpravy v terminálu T3_RO_130124" xfId="1068"/>
    <cellStyle name="_Q-Sadovky-výkaz-2003-07-01_3_002_08_4914_002_01_09_17_002Technicka_specifikace_2etapa_D14e Silnoproud bez svitidel" xfId="1069"/>
    <cellStyle name="_Q-Sadovky-výkaz-2003-07-01_3_002_08_4914_002_01_09_17_002Technicka_specifikace_2etapa_D14f slaboproud" xfId="1070"/>
    <cellStyle name="_Q-Sadovky-výkaz-2003-07-01_3_002_08_4914_002_01_09_17_002Technicka_specifikace_2etapa_D14g EPS" xfId="1071"/>
    <cellStyle name="_Q-Sadovky-výkaz-2003-07-01_3_002_08_4914_002_01_09_17_002Technicka_specifikace_2etapa_rozpočet_" xfId="1072"/>
    <cellStyle name="_Q-Sadovky-výkaz-2003-07-01_3_002_08_4914_002_01_09_17_002Technicka_specifikace_2etapa_SO 100 kom_Soupis prací" xfId="1073"/>
    <cellStyle name="_Q-Sadovky-výkaz-2003-07-01_3_002_08_4914_002_01_09_17_002Technicka_specifikace_2etapa_SO 101 provizorní DZ" xfId="1074"/>
    <cellStyle name="_Q-Sadovky-výkaz-2003-07-01_3_002_08_4914_002_01_09_17_002Technicka_specifikace_2etapa_SO 200" xfId="1075"/>
    <cellStyle name="_Q-Sadovky-výkaz-2003-07-01_3_002_08_4914_002_01_09_17_002Technicka_specifikace_2etapa_Soupis prací_SO400 xls" xfId="1076"/>
    <cellStyle name="_Q-Sadovky-výkaz-2003-07-01_3_09_bur_kanali" xfId="1077"/>
    <cellStyle name="_Q-Sadovky-výkaz-2003-07-01_3_09_bur_kanali_D14e Silnoproud bez svitidel" xfId="1078"/>
    <cellStyle name="_Q-Sadovky-výkaz-2003-07-01_3_09_bur_kanali_D14f slaboproud" xfId="1079"/>
    <cellStyle name="_Q-Sadovky-výkaz-2003-07-01_3_09_bur_kanali_D14g EPS" xfId="1080"/>
    <cellStyle name="_Q-Sadovky-výkaz-2003-07-01_3_09_bur_kanali_rozpočet_" xfId="1081"/>
    <cellStyle name="_Q-Sadovky-výkaz-2003-07-01_3_09_bur_kanali_SO 100 kom_Soupis prací" xfId="1082"/>
    <cellStyle name="_Q-Sadovky-výkaz-2003-07-01_3_09_bur_kanali_SO 101 provizorní DZ" xfId="1083"/>
    <cellStyle name="_Q-Sadovky-výkaz-2003-07-01_3_09_bur_kanali_SO 200" xfId="1084"/>
    <cellStyle name="_Q-Sadovky-výkaz-2003-07-01_3_09_bur_kanali_Soupis prací_SO400 xls" xfId="1085"/>
    <cellStyle name="_Q-Sadovky-výkaz-2003-07-01_3_09_bur_podlažní_vestavby" xfId="1086"/>
    <cellStyle name="_Q-Sadovky-výkaz-2003-07-01_3_09_bur_podlažní_vestavby_D14e Silnoproud bez svitidel" xfId="1087"/>
    <cellStyle name="_Q-Sadovky-výkaz-2003-07-01_3_09_bur_podlažní_vestavby_D14f slaboproud" xfId="1088"/>
    <cellStyle name="_Q-Sadovky-výkaz-2003-07-01_3_09_bur_podlažní_vestavby_D14g EPS" xfId="1089"/>
    <cellStyle name="_Q-Sadovky-výkaz-2003-07-01_3_09_bur_podlažní_vestavby_rozpočet_" xfId="1090"/>
    <cellStyle name="_Q-Sadovky-výkaz-2003-07-01_3_09_bur_podlažní_vestavby_SO 100 kom_Soupis prací" xfId="1091"/>
    <cellStyle name="_Q-Sadovky-výkaz-2003-07-01_3_09_bur_podlažní_vestavby_SO 101 provizorní DZ" xfId="1092"/>
    <cellStyle name="_Q-Sadovky-výkaz-2003-07-01_3_09_bur_podlažní_vestavby_SO 200" xfId="1093"/>
    <cellStyle name="_Q-Sadovky-výkaz-2003-07-01_3_09_bur_podlažní_vestavby_Soupis prací_SO400 xls" xfId="1094"/>
    <cellStyle name="_Q-Sadovky-výkaz-2003-07-01_3_09_buri_malby" xfId="1095"/>
    <cellStyle name="_Q-Sadovky-výkaz-2003-07-01_3_09_buri_malby_D14e Silnoproud bez svitidel" xfId="1096"/>
    <cellStyle name="_Q-Sadovky-výkaz-2003-07-01_3_09_buri_malby_D14f slaboproud" xfId="1097"/>
    <cellStyle name="_Q-Sadovky-výkaz-2003-07-01_3_09_buri_malby_D14g EPS" xfId="1098"/>
    <cellStyle name="_Q-Sadovky-výkaz-2003-07-01_3_09_buri_malby_rozpočet_" xfId="1099"/>
    <cellStyle name="_Q-Sadovky-výkaz-2003-07-01_3_09_buri_malby_SO 100 kom_Soupis prací" xfId="1100"/>
    <cellStyle name="_Q-Sadovky-výkaz-2003-07-01_3_09_buri_malby_SO 101 provizorní DZ" xfId="1101"/>
    <cellStyle name="_Q-Sadovky-výkaz-2003-07-01_3_09_buri_malby_SO 200" xfId="1102"/>
    <cellStyle name="_Q-Sadovky-výkaz-2003-07-01_3_09_buri_malby_Soupis prací_SO400 xls" xfId="1103"/>
    <cellStyle name="_Q-Sadovky-výkaz-2003-07-01_3_09_buri_regaly" xfId="1104"/>
    <cellStyle name="_Q-Sadovky-výkaz-2003-07-01_3_09_buri_regaly_D14e Silnoproud bez svitidel" xfId="1105"/>
    <cellStyle name="_Q-Sadovky-výkaz-2003-07-01_3_09_buri_regaly_D14f slaboproud" xfId="1106"/>
    <cellStyle name="_Q-Sadovky-výkaz-2003-07-01_3_09_buri_regaly_D14g EPS" xfId="1107"/>
    <cellStyle name="_Q-Sadovky-výkaz-2003-07-01_3_09_buri_regaly_rozpočet_" xfId="1108"/>
    <cellStyle name="_Q-Sadovky-výkaz-2003-07-01_3_09_buri_regaly_SO 100 kom_Soupis prací" xfId="1109"/>
    <cellStyle name="_Q-Sadovky-výkaz-2003-07-01_3_09_buri_regaly_SO 101 provizorní DZ" xfId="1110"/>
    <cellStyle name="_Q-Sadovky-výkaz-2003-07-01_3_09_buri_regaly_SO 200" xfId="1111"/>
    <cellStyle name="_Q-Sadovky-výkaz-2003-07-01_3_09_buri_regaly_Soupis prací_SO400 xls" xfId="1112"/>
    <cellStyle name="_Q-Sadovky-výkaz-2003-07-01_3_09-13-zbytek" xfId="1113"/>
    <cellStyle name="_Q-Sadovky-výkaz-2003-07-01_3_09-13-zbytek 2" xfId="1114"/>
    <cellStyle name="_Q-Sadovky-výkaz-2003-07-01_3_09-13-zbytek_6052_Úpravy v terminálu T3_RO_130124" xfId="1115"/>
    <cellStyle name="_Q-Sadovky-výkaz-2003-07-01_3_09-13-zbytek_D14e Silnoproud bez svitidel" xfId="1116"/>
    <cellStyle name="_Q-Sadovky-výkaz-2003-07-01_3_09-13-zbytek_D14f slaboproud" xfId="1117"/>
    <cellStyle name="_Q-Sadovky-výkaz-2003-07-01_3_09-13-zbytek_D14g EPS" xfId="1118"/>
    <cellStyle name="_Q-Sadovky-výkaz-2003-07-01_3_09-13-zbytek_rozpočet_" xfId="1119"/>
    <cellStyle name="_Q-Sadovky-výkaz-2003-07-01_3_09-13-zbytek_SO 100 kom_Soupis prací" xfId="1120"/>
    <cellStyle name="_Q-Sadovky-výkaz-2003-07-01_3_09-13-zbytek_SO 101 provizorní DZ" xfId="1121"/>
    <cellStyle name="_Q-Sadovky-výkaz-2003-07-01_3_09-13-zbytek_SO 200" xfId="1122"/>
    <cellStyle name="_Q-Sadovky-výkaz-2003-07-01_3_09-13-zbytek_Soupis prací_SO400 xls" xfId="1123"/>
    <cellStyle name="_Q-Sadovky-výkaz-2003-07-01_3_09-17" xfId="1124"/>
    <cellStyle name="_Q-Sadovky-výkaz-2003-07-01_3_09-17 2" xfId="1125"/>
    <cellStyle name="_Q-Sadovky-výkaz-2003-07-01_3_09-17_6052_Úpravy v terminálu T3_RO_130124" xfId="1126"/>
    <cellStyle name="_Q-Sadovky-výkaz-2003-07-01_3_09-17_D14e Silnoproud bez svitidel" xfId="1127"/>
    <cellStyle name="_Q-Sadovky-výkaz-2003-07-01_3_09-17_D14f slaboproud" xfId="1128"/>
    <cellStyle name="_Q-Sadovky-výkaz-2003-07-01_3_09-17_D14g EPS" xfId="1129"/>
    <cellStyle name="_Q-Sadovky-výkaz-2003-07-01_3_09-17_rozpočet_" xfId="1130"/>
    <cellStyle name="_Q-Sadovky-výkaz-2003-07-01_3_09-17_SO 100 kom_Soupis prací" xfId="1131"/>
    <cellStyle name="_Q-Sadovky-výkaz-2003-07-01_3_09-17_SO 101 provizorní DZ" xfId="1132"/>
    <cellStyle name="_Q-Sadovky-výkaz-2003-07-01_3_09-17_SO 200" xfId="1133"/>
    <cellStyle name="_Q-Sadovky-výkaz-2003-07-01_3_09-17_Soupis prací_SO400 xls" xfId="1134"/>
    <cellStyle name="_Q-Sadovky-výkaz-2003-07-01_3_09-20" xfId="1135"/>
    <cellStyle name="_Q-Sadovky-výkaz-2003-07-01_3_09-20_D14e Silnoproud bez svitidel" xfId="1136"/>
    <cellStyle name="_Q-Sadovky-výkaz-2003-07-01_3_09-20_D14f slaboproud" xfId="1137"/>
    <cellStyle name="_Q-Sadovky-výkaz-2003-07-01_3_09-20_D14g EPS" xfId="1138"/>
    <cellStyle name="_Q-Sadovky-výkaz-2003-07-01_3_09-20_rozpočet_" xfId="1139"/>
    <cellStyle name="_Q-Sadovky-výkaz-2003-07-01_3_09-20_SO 100 kom_Soupis prací" xfId="1140"/>
    <cellStyle name="_Q-Sadovky-výkaz-2003-07-01_3_09-20_SO 101 provizorní DZ" xfId="1141"/>
    <cellStyle name="_Q-Sadovky-výkaz-2003-07-01_3_09-20_SO 200" xfId="1142"/>
    <cellStyle name="_Q-Sadovky-výkaz-2003-07-01_3_09-20_Soupis prací_SO400 xls" xfId="1143"/>
    <cellStyle name="_Q-Sadovky-výkaz-2003-07-01_3_D14e Silnoproud bez svitidel" xfId="1144"/>
    <cellStyle name="_Q-Sadovky-výkaz-2003-07-01_3_D14f slaboproud" xfId="1145"/>
    <cellStyle name="_Q-Sadovky-výkaz-2003-07-01_3_D14g EPS" xfId="1146"/>
    <cellStyle name="_Q-Sadovky-výkaz-2003-07-01_3_Rekapitulace SmCB" xfId="1147"/>
    <cellStyle name="_Q-Sadovky-výkaz-2003-07-01_3_rozpočet_" xfId="1148"/>
    <cellStyle name="_Q-Sadovky-výkaz-2003-07-01_3_SO 000 Pozadavky investora" xfId="1149"/>
    <cellStyle name="_Q-Sadovky-výkaz-2003-07-01_3_SO 000-002" xfId="1150"/>
    <cellStyle name="_Q-Sadovky-výkaz-2003-07-01_3_SO 05 interiér propočet" xfId="1151"/>
    <cellStyle name="_Q-Sadovky-výkaz-2003-07-01_3_SO 05 interiér propočet 2" xfId="1152"/>
    <cellStyle name="_Q-Sadovky-výkaz-2003-07-01_3_SO 05 interiér propočet_6052_Úpravy v terminálu T3_RO_130124" xfId="1153"/>
    <cellStyle name="_Q-Sadovky-výkaz-2003-07-01_3_SO 05 interiér propočet_D14e Silnoproud bez svitidel" xfId="1154"/>
    <cellStyle name="_Q-Sadovky-výkaz-2003-07-01_3_SO 05 interiér propočet_D14f slaboproud" xfId="1155"/>
    <cellStyle name="_Q-Sadovky-výkaz-2003-07-01_3_SO 05 interiér propočet_D14g EPS" xfId="1156"/>
    <cellStyle name="_Q-Sadovky-výkaz-2003-07-01_3_SO 05 interiér propočet_rozpočet_" xfId="1157"/>
    <cellStyle name="_Q-Sadovky-výkaz-2003-07-01_3_SO 05 interiér propočet_SO 100 kom_Soupis prací" xfId="1158"/>
    <cellStyle name="_Q-Sadovky-výkaz-2003-07-01_3_SO 05 interiér propočet_SO 101 provizorní DZ" xfId="1159"/>
    <cellStyle name="_Q-Sadovky-výkaz-2003-07-01_3_SO 05 interiér propočet_SO 200" xfId="1160"/>
    <cellStyle name="_Q-Sadovky-výkaz-2003-07-01_3_SO 05 interiér propočet_Soupis prací_SO400 xls" xfId="1161"/>
    <cellStyle name="_Q-Sadovky-výkaz-2003-07-01_3_SO 05 střecha propočet" xfId="1162"/>
    <cellStyle name="_Q-Sadovky-výkaz-2003-07-01_3_SO 05 střecha propočet 2" xfId="1163"/>
    <cellStyle name="_Q-Sadovky-výkaz-2003-07-01_3_SO 05 střecha propočet_6052_Úpravy v terminálu T3_RO_130124" xfId="1164"/>
    <cellStyle name="_Q-Sadovky-výkaz-2003-07-01_3_SO 05 střecha propočet_D14e Silnoproud bez svitidel" xfId="1165"/>
    <cellStyle name="_Q-Sadovky-výkaz-2003-07-01_3_SO 05 střecha propočet_D14f slaboproud" xfId="1166"/>
    <cellStyle name="_Q-Sadovky-výkaz-2003-07-01_3_SO 05 střecha propočet_D14g EPS" xfId="1167"/>
    <cellStyle name="_Q-Sadovky-výkaz-2003-07-01_3_SO 05 střecha propočet_rozpočet_" xfId="1168"/>
    <cellStyle name="_Q-Sadovky-výkaz-2003-07-01_3_SO 05 střecha propočet_SO 100 kom_Soupis prací" xfId="1169"/>
    <cellStyle name="_Q-Sadovky-výkaz-2003-07-01_3_SO 05 střecha propočet_SO 101 provizorní DZ" xfId="1170"/>
    <cellStyle name="_Q-Sadovky-výkaz-2003-07-01_3_SO 05 střecha propočet_SO 200" xfId="1171"/>
    <cellStyle name="_Q-Sadovky-výkaz-2003-07-01_3_SO 05 střecha propočet_Soupis prací_SO400 xls" xfId="1172"/>
    <cellStyle name="_Q-Sadovky-výkaz-2003-07-01_3_SO 05 vzduchové sanační úpravy propočet" xfId="1173"/>
    <cellStyle name="_Q-Sadovky-výkaz-2003-07-01_3_SO 05 vzduchové sanační úpravy propočet 2" xfId="1174"/>
    <cellStyle name="_Q-Sadovky-výkaz-2003-07-01_3_SO 05 vzduchové sanační úpravy propočet_6052_Úpravy v terminálu T3_RO_130124" xfId="1175"/>
    <cellStyle name="_Q-Sadovky-výkaz-2003-07-01_3_SO 05 vzduchové sanační úpravy propočet_D14e Silnoproud bez svitidel" xfId="1176"/>
    <cellStyle name="_Q-Sadovky-výkaz-2003-07-01_3_SO 05 vzduchové sanační úpravy propočet_D14f slaboproud" xfId="1177"/>
    <cellStyle name="_Q-Sadovky-výkaz-2003-07-01_3_SO 05 vzduchové sanační úpravy propočet_D14g EPS" xfId="1178"/>
    <cellStyle name="_Q-Sadovky-výkaz-2003-07-01_3_SO 05 vzduchové sanační úpravy propočet_rozpočet_" xfId="1179"/>
    <cellStyle name="_Q-Sadovky-výkaz-2003-07-01_3_SO 05 vzduchové sanační úpravy propočet_SO 100 kom_Soupis prací" xfId="1180"/>
    <cellStyle name="_Q-Sadovky-výkaz-2003-07-01_3_SO 05 vzduchové sanační úpravy propočet_SO 101 provizorní DZ" xfId="1181"/>
    <cellStyle name="_Q-Sadovky-výkaz-2003-07-01_3_SO 05 vzduchové sanační úpravy propočet_SO 200" xfId="1182"/>
    <cellStyle name="_Q-Sadovky-výkaz-2003-07-01_3_SO 05 vzduchové sanační úpravy propočet_Soupis prací_SO400 xls" xfId="1183"/>
    <cellStyle name="_Q-Sadovky-výkaz-2003-07-01_3_SO 100 kom_Soupis prací" xfId="1184"/>
    <cellStyle name="_Q-Sadovky-výkaz-2003-07-01_3_SO 100-199" xfId="1185"/>
    <cellStyle name="_Q-Sadovky-výkaz-2003-07-01_3_SO 101 provizorní DZ" xfId="1186"/>
    <cellStyle name="_Q-Sadovky-výkaz-2003-07-01_3_SO 20_stavba" xfId="1187"/>
    <cellStyle name="_Q-Sadovky-výkaz-2003-07-01_3_SO 200" xfId="1188"/>
    <cellStyle name="_Q-Sadovky-výkaz-2003-07-01_3_SO 200-220" xfId="1189"/>
    <cellStyle name="_Q-Sadovky-výkaz-2003-07-01_3_SO 260-270" xfId="1190"/>
    <cellStyle name="_Q-Sadovky-výkaz-2003-07-01_3_SO 300-330" xfId="1191"/>
    <cellStyle name="_Q-Sadovky-výkaz-2003-07-01_3_SO 350-365" xfId="1192"/>
    <cellStyle name="_Q-Sadovky-výkaz-2003-07-01_3_SO 370" xfId="1193"/>
    <cellStyle name="_Q-Sadovky-výkaz-2003-07-01_3_SO 440-449" xfId="1194"/>
    <cellStyle name="_Q-Sadovky-výkaz-2003-07-01_3_SO 460-469" xfId="1195"/>
    <cellStyle name="_Q-Sadovky-výkaz-2003-07-01_3_SO 520-536" xfId="1196"/>
    <cellStyle name="_Q-Sadovky-výkaz-2003-07-01_3_SO 800-809" xfId="1197"/>
    <cellStyle name="_Q-Sadovky-výkaz-2003-07-01_3_Soupis prací_SO400 xls" xfId="1198"/>
    <cellStyle name="_Q-Sadovky-výkaz-2003-07-01_6052_Úpravy v terminálu T3_RO_130124" xfId="1199"/>
    <cellStyle name="_Q-Sadovky-výkaz-2003-07-01_D14d Zdravotechnika" xfId="1200"/>
    <cellStyle name="_Q-Sadovky-výkaz-2003-07-01_D14e Silnoproud bez svitidel" xfId="1201"/>
    <cellStyle name="_Q-Sadovky-výkaz-2003-07-01_D14f slaboproud" xfId="1202"/>
    <cellStyle name="_Q-Sadovky-výkaz-2003-07-01_D14g EPS" xfId="1203"/>
    <cellStyle name="_Q-Sadovky-výkaz-2003-07-01_D14h EZS" xfId="1204"/>
    <cellStyle name="_Q-Sadovky-výkaz-2003-07-01_D21 Pripojka vody" xfId="1205"/>
    <cellStyle name="_Q-Sadovky-výkaz-2003-07-01_D22 Pripojky kanalizace" xfId="1206"/>
    <cellStyle name="_Q-Sadovky-výkaz-2003-07-01_rozpočet_" xfId="1207"/>
    <cellStyle name="_Q-Sadovky-výkaz-2003-07-01_SO 05 interiér propočet" xfId="1208"/>
    <cellStyle name="_Q-Sadovky-výkaz-2003-07-01_SO 05 interiér propočet_6052_Úpravy v terminálu T3_RO_130124" xfId="1209"/>
    <cellStyle name="_Q-Sadovky-výkaz-2003-07-01_SO 05 interiér propočet_D14e Silnoproud bez svitidel" xfId="1210"/>
    <cellStyle name="_Q-Sadovky-výkaz-2003-07-01_SO 05 interiér propočet_D14f slaboproud" xfId="1211"/>
    <cellStyle name="_Q-Sadovky-výkaz-2003-07-01_SO 05 interiér propočet_D14g EPS" xfId="1212"/>
    <cellStyle name="_Q-Sadovky-výkaz-2003-07-01_SO 05 interiér propočet_rozpočet_" xfId="1213"/>
    <cellStyle name="_Q-Sadovky-výkaz-2003-07-01_SO 05 interiér propočet_SO 100 kom_Soupis prací" xfId="1214"/>
    <cellStyle name="_Q-Sadovky-výkaz-2003-07-01_SO 05 interiér propočet_SO 101 provizorní DZ" xfId="1215"/>
    <cellStyle name="_Q-Sadovky-výkaz-2003-07-01_SO 05 interiér propočet_SO 200" xfId="1216"/>
    <cellStyle name="_Q-Sadovky-výkaz-2003-07-01_SO 05 interiér propočet_Soupis prací_SO400 xls" xfId="1217"/>
    <cellStyle name="_Q-Sadovky-výkaz-2003-07-01_SO 05 střecha propočet" xfId="1218"/>
    <cellStyle name="_Q-Sadovky-výkaz-2003-07-01_SO 05 střecha propočet_6052_Úpravy v terminálu T3_RO_130124" xfId="1219"/>
    <cellStyle name="_Q-Sadovky-výkaz-2003-07-01_SO 05 střecha propočet_D14e Silnoproud bez svitidel" xfId="1220"/>
    <cellStyle name="_Q-Sadovky-výkaz-2003-07-01_SO 05 střecha propočet_D14f slaboproud" xfId="1221"/>
    <cellStyle name="_Q-Sadovky-výkaz-2003-07-01_SO 05 střecha propočet_D14g EPS" xfId="1222"/>
    <cellStyle name="_Q-Sadovky-výkaz-2003-07-01_SO 05 střecha propočet_rozpočet_" xfId="1223"/>
    <cellStyle name="_Q-Sadovky-výkaz-2003-07-01_SO 05 střecha propočet_SO 100 kom_Soupis prací" xfId="1224"/>
    <cellStyle name="_Q-Sadovky-výkaz-2003-07-01_SO 05 střecha propočet_SO 101 provizorní DZ" xfId="1225"/>
    <cellStyle name="_Q-Sadovky-výkaz-2003-07-01_SO 05 střecha propočet_SO 200" xfId="1226"/>
    <cellStyle name="_Q-Sadovky-výkaz-2003-07-01_SO 05 střecha propočet_Soupis prací_SO400 xls" xfId="1227"/>
    <cellStyle name="_Q-Sadovky-výkaz-2003-07-01_SO 05 vzduchové sanační úpravy propočet" xfId="1228"/>
    <cellStyle name="_Q-Sadovky-výkaz-2003-07-01_SO 05 vzduchové sanační úpravy propočet_6052_Úpravy v terminálu T3_RO_130124" xfId="1229"/>
    <cellStyle name="_Q-Sadovky-výkaz-2003-07-01_SO 05 vzduchové sanační úpravy propočet_D14e Silnoproud bez svitidel" xfId="1230"/>
    <cellStyle name="_Q-Sadovky-výkaz-2003-07-01_SO 05 vzduchové sanační úpravy propočet_D14f slaboproud" xfId="1231"/>
    <cellStyle name="_Q-Sadovky-výkaz-2003-07-01_SO 05 vzduchové sanační úpravy propočet_D14g EPS" xfId="1232"/>
    <cellStyle name="_Q-Sadovky-výkaz-2003-07-01_SO 05 vzduchové sanační úpravy propočet_rozpočet_" xfId="1233"/>
    <cellStyle name="_Q-Sadovky-výkaz-2003-07-01_SO 05 vzduchové sanační úpravy propočet_SO 100 kom_Soupis prací" xfId="1234"/>
    <cellStyle name="_Q-Sadovky-výkaz-2003-07-01_SO 05 vzduchové sanační úpravy propočet_SO 101 provizorní DZ" xfId="1235"/>
    <cellStyle name="_Q-Sadovky-výkaz-2003-07-01_SO 05 vzduchové sanační úpravy propočet_SO 200" xfId="1236"/>
    <cellStyle name="_Q-Sadovky-výkaz-2003-07-01_SO 05 vzduchové sanační úpravy propočet_Soupis prací_SO400 xls" xfId="1237"/>
    <cellStyle name="_Q-Sadovky-výkaz-2003-07-01_SO 100 kom_Soupis prací" xfId="1238"/>
    <cellStyle name="_Q-Sadovky-výkaz-2003-07-01_SO 101 provizorní DZ" xfId="1239"/>
    <cellStyle name="_Q-Sadovky-výkaz-2003-07-01_SO 200" xfId="1240"/>
    <cellStyle name="_Q-Sadovky-výkaz-2003-07-01_Soupis prací_SO400 xls" xfId="1241"/>
    <cellStyle name="_RADLICKA_tendr_070920" xfId="1242"/>
    <cellStyle name="_RDS SO 9086.01.001C.VV" xfId="1243"/>
    <cellStyle name="_Rekapitulace Bondy centrum" xfId="1244"/>
    <cellStyle name="_Rekonstrukce rozvaděčů I P Pavlova_RO" xfId="1245"/>
    <cellStyle name="_Rekonstrukce rozvaděčů I P Pavlova_RO_6052_Úpravy v terminálu T3_RO_130124" xfId="1246"/>
    <cellStyle name="_Rekonstrukce rozvaděčů I P Pavlova_RO_D14e Silnoproud bez svitidel" xfId="1247"/>
    <cellStyle name="_Rekonstrukce rozvaděčů I P Pavlova_RO_D14f slaboproud" xfId="1248"/>
    <cellStyle name="_Rekonstrukce rozvaděčů I P Pavlova_RO_D14g EPS" xfId="1249"/>
    <cellStyle name="_Rekonstrukce rozvaděčů I P Pavlova_RO_rozpočet_" xfId="1250"/>
    <cellStyle name="_Rekonstrukce rozvaděčů I P Pavlova_RO_SO 100 kom_Soupis prací" xfId="1251"/>
    <cellStyle name="_Rekonstrukce rozvaděčů I P Pavlova_RO_SO 101 provizorní DZ" xfId="1252"/>
    <cellStyle name="_Rekonstrukce rozvaděčů I P Pavlova_RO_SO 200" xfId="1253"/>
    <cellStyle name="_Rekonstrukce rozvaděčů I P Pavlova_RO_Soupis prací_SO400 xls" xfId="1254"/>
    <cellStyle name="_Roleček - systém EPS ubytovna 2007-10-29" xfId="1255"/>
    <cellStyle name="_Roleček - systém EPS ubytovna 2007-10-29 1" xfId="1256"/>
    <cellStyle name="_Roleček - systém EPS ubytovna 2007-10-29 2" xfId="1257"/>
    <cellStyle name="_Roleček - systém EPS ubytovna 2007-10-29 3" xfId="1258"/>
    <cellStyle name="_Roleček - systém EPS ubytovna 2007-10-29 4" xfId="1259"/>
    <cellStyle name="_Roleček - systém EPS ubytovna 2007-10-29 5" xfId="1260"/>
    <cellStyle name="_Roleček - systém EPS ubytovna 2007-10-29 6" xfId="1261"/>
    <cellStyle name="_Roleček - systém EPS ubytovna 2007-10-29 7" xfId="1262"/>
    <cellStyle name="_Roleček - systém EPS ubytovna 2007-10-29 8" xfId="1263"/>
    <cellStyle name="_roz  hotel radl 709 (3) MD NAB" xfId="1264"/>
    <cellStyle name="_Sešit1" xfId="1265"/>
    <cellStyle name="_Sešit1 1" xfId="1266"/>
    <cellStyle name="_Sešit1 2" xfId="1267"/>
    <cellStyle name="_Sešit1 3" xfId="1268"/>
    <cellStyle name="_Sešit1 4" xfId="1269"/>
    <cellStyle name="_Sešit1 5" xfId="1270"/>
    <cellStyle name="_Sešit1 6" xfId="1271"/>
    <cellStyle name="_Sešit1 7" xfId="1272"/>
    <cellStyle name="_Sešit1 8" xfId="1273"/>
    <cellStyle name="_Sešit1_D.1.4.g.01_VV_ceny" xfId="1274"/>
    <cellStyle name="_Slabo" xfId="1275"/>
    <cellStyle name="_Slaboproud@" xfId="1276"/>
    <cellStyle name="_SO 01c_ESO_specifikace" xfId="1277"/>
    <cellStyle name="_SO 01c_ESO_specifikace_D.1.4.g.01_VV_ceny" xfId="1278"/>
    <cellStyle name="_SO 03-14-01 zaj.kanal.stoky" xfId="1279"/>
    <cellStyle name="_SO 04_RO" xfId="1280"/>
    <cellStyle name="_SO 6" xfId="1281"/>
    <cellStyle name="_SO 7" xfId="1282"/>
    <cellStyle name="_SO 8" xfId="1283"/>
    <cellStyle name="_SO 9ZS  1 04.07 Základ pro otočný věžový jeřáb" xfId="1284"/>
    <cellStyle name="_SO002_3_E91_SK" xfId="1286"/>
    <cellStyle name="_SO-02 elektroinstalace" xfId="1285"/>
    <cellStyle name="_Soupis strojů a zařízení OMI OPATOV I" xfId="1287"/>
    <cellStyle name="_Soupis strojů a zařízení OMI OPATOV I_1" xfId="1288"/>
    <cellStyle name="_Soupis strojů a zařízení OMI OPATOV I_2" xfId="1289"/>
    <cellStyle name="_Soupis strojů a zařízení OMI OPATOV I_3" xfId="1290"/>
    <cellStyle name="_Soupis strojů a zařízení OMI OPATOV I_4" xfId="1291"/>
    <cellStyle name="_Soupis strojů a zařízení OMI OPATOV I_5" xfId="1292"/>
    <cellStyle name="_Soupis strojů a zařízení OMI OPATOV I_6" xfId="1293"/>
    <cellStyle name="_Soupis_prací_kácení" xfId="1294"/>
    <cellStyle name="_Soupis_prací_sadovky" xfId="1295"/>
    <cellStyle name="_SROV Nám Míru - HOFA" xfId="1296"/>
    <cellStyle name="_SROV Nám Míru - HOFA_6052_Úpravy v terminálu T3_RO_130124" xfId="1297"/>
    <cellStyle name="_SROV Nám Míru - HOFA_D14e Silnoproud bez svitidel" xfId="1298"/>
    <cellStyle name="_SROV Nám Míru - HOFA_D14f slaboproud" xfId="1299"/>
    <cellStyle name="_SROV Nám Míru - HOFA_D14g EPS" xfId="1300"/>
    <cellStyle name="_SROV Nám Míru - HOFA_rozpočet_" xfId="1301"/>
    <cellStyle name="_SROV Nám Míru - HOFA_SO 100 kom_Soupis prací" xfId="1302"/>
    <cellStyle name="_SROV Nám Míru - HOFA_SO 101 provizorní DZ" xfId="1303"/>
    <cellStyle name="_SROV Nám Míru - HOFA_SO 200" xfId="1304"/>
    <cellStyle name="_SROV Nám Míru - HOFA_Soupis prací_SO400 xls" xfId="1305"/>
    <cellStyle name="_Straka RD Mašková - EZS 2007-02-15" xfId="1306"/>
    <cellStyle name="_Straka RD Mašková - EZS 2007-02-15 1" xfId="1307"/>
    <cellStyle name="_Straka RD Mašková - EZS 2007-02-15 2" xfId="1308"/>
    <cellStyle name="_Straka RD Mašková - EZS 2007-02-15 3" xfId="1309"/>
    <cellStyle name="_Straka RD Mašková - EZS 2007-02-15 4" xfId="1310"/>
    <cellStyle name="_Straka RD Mašková - EZS 2007-02-15 5" xfId="1311"/>
    <cellStyle name="_Straka RD Mašková - EZS 2007-02-15 6" xfId="1312"/>
    <cellStyle name="_Straka RD Mašková - EZS 2007-02-15 7" xfId="1313"/>
    <cellStyle name="_Straka RD Mašková - EZS 2007-02-15 8" xfId="1314"/>
    <cellStyle name="_Summary bill of rates COOLINGL" xfId="1315"/>
    <cellStyle name="_Summary bill of rates COOLINGL_1" xfId="1316"/>
    <cellStyle name="_Summary bill of rates COOLINGL_1_131209_LIL_IIetapa-komplet_revize" xfId="1317"/>
    <cellStyle name="_Summary bill of rates COOLINGL_1_D14e Silnoproud bez svitidel" xfId="1318"/>
    <cellStyle name="_Summary bill of rates COOLINGL_1_D14f slaboproud" xfId="1319"/>
    <cellStyle name="_Summary bill of rates COOLINGL_1_D14g EPS" xfId="1320"/>
    <cellStyle name="_Summary bill of rates COOLINGL_1_VS-VV_D0500_KaZP_090410-boq" xfId="1321"/>
    <cellStyle name="_Summary bill of rates COOLINGL_2" xfId="1322"/>
    <cellStyle name="_Summary bill of rates COOLINGL_2_131209_LIL_IIetapa-komplet_revize" xfId="1323"/>
    <cellStyle name="_Summary bill of rates COOLINGL_2_D14e Silnoproud bez svitidel" xfId="1324"/>
    <cellStyle name="_Summary bill of rates COOLINGL_2_D14f slaboproud" xfId="1325"/>
    <cellStyle name="_Summary bill of rates COOLINGL_2_D14g EPS" xfId="1326"/>
    <cellStyle name="_Summary bill of rates COOLINGL_2_VS-VV_D0500_KaZP_090410-boq" xfId="1327"/>
    <cellStyle name="_Summary bill of rates COOLINGL_3" xfId="1328"/>
    <cellStyle name="_Summary bill of rates COOLINGL_3_131209_LIL_IIetapa-komplet_revize" xfId="1329"/>
    <cellStyle name="_Summary bill of rates COOLINGL_3_D14e Silnoproud bez svitidel" xfId="1330"/>
    <cellStyle name="_Summary bill of rates COOLINGL_3_D14f slaboproud" xfId="1331"/>
    <cellStyle name="_Summary bill of rates COOLINGL_3_D14g EPS" xfId="1332"/>
    <cellStyle name="_Summary bill of rates COOLINGL_3_VS-VV_D0500_KaZP_090410-boq" xfId="1333"/>
    <cellStyle name="_Summary bill of rates COOLINGL_D14e Silnoproud bez svitidel" xfId="1334"/>
    <cellStyle name="_Summary bill of rates COOLINGL_D14f slaboproud" xfId="1335"/>
    <cellStyle name="_Summary bill of rates COOLINGL_D14g EPS" xfId="1336"/>
    <cellStyle name="_Summary bill of rates COOLINGL_UJEP_ROZPOČET S KÓDY_12_02_20" xfId="1337"/>
    <cellStyle name="_Summary bill of rates COOLINGL_VS-VV_D0500_KaZP_090410-boq" xfId="1338"/>
    <cellStyle name="_Summary bill of rates VENTILATIONL" xfId="1339"/>
    <cellStyle name="_Summary bill of rates VENTILATIONL_1" xfId="1340"/>
    <cellStyle name="_Summary bill of rates VENTILATIONL_1_131209_LIL_IIetapa-komplet_revize" xfId="1341"/>
    <cellStyle name="_Summary bill of rates VENTILATIONL_1_D14e Silnoproud bez svitidel" xfId="1342"/>
    <cellStyle name="_Summary bill of rates VENTILATIONL_1_D14f slaboproud" xfId="1343"/>
    <cellStyle name="_Summary bill of rates VENTILATIONL_1_D14g EPS" xfId="1344"/>
    <cellStyle name="_Summary bill of rates VENTILATIONL_1_VS-VV_D0500_KaZP_090410-boq" xfId="1345"/>
    <cellStyle name="_Summary bill of rates VENTILATIONL_2" xfId="1346"/>
    <cellStyle name="_Summary bill of rates VENTILATIONL_2_131209_LIL_IIetapa-komplet_revize" xfId="1347"/>
    <cellStyle name="_Summary bill of rates VENTILATIONL_2_D14e Silnoproud bez svitidel" xfId="1348"/>
    <cellStyle name="_Summary bill of rates VENTILATIONL_2_D14f slaboproud" xfId="1349"/>
    <cellStyle name="_Summary bill of rates VENTILATIONL_2_D14g EPS" xfId="1350"/>
    <cellStyle name="_Summary bill of rates VENTILATIONL_2_VS-VV_D0500_KaZP_090410-boq" xfId="1351"/>
    <cellStyle name="_Summary bill of rates VENTILATIONL_3" xfId="1352"/>
    <cellStyle name="_Summary bill of rates VENTILATIONL_3_131209_LIL_IIetapa-komplet_revize" xfId="1353"/>
    <cellStyle name="_Summary bill of rates VENTILATIONL_3_D14e Silnoproud bez svitidel" xfId="1354"/>
    <cellStyle name="_Summary bill of rates VENTILATIONL_3_D14f slaboproud" xfId="1355"/>
    <cellStyle name="_Summary bill of rates VENTILATIONL_3_D14g EPS" xfId="1356"/>
    <cellStyle name="_Summary bill of rates VENTILATIONL_3_VS-VV_D0500_KaZP_090410-boq" xfId="1357"/>
    <cellStyle name="_Summary bill of rates VENTILATIONL_D14e Silnoproud bez svitidel" xfId="1358"/>
    <cellStyle name="_Summary bill of rates VENTILATIONL_D14f slaboproud" xfId="1359"/>
    <cellStyle name="_Summary bill of rates VENTILATIONL_D14g EPS" xfId="1360"/>
    <cellStyle name="_Summary bill of rates VENTILATIONL_UJEP_ROZPOČET S KÓDY_12_02_20" xfId="1361"/>
    <cellStyle name="_Summary bill of rates VENTILATIONL_VS-VV_D0500_KaZP_090410-boq" xfId="1362"/>
    <cellStyle name="_Titulní list" xfId="1363"/>
    <cellStyle name="_Titulní list_002_08_4914_002_01_09_17_002Technicka_specifikace_2etapa" xfId="1364"/>
    <cellStyle name="_Titulní list_002_08_4914_002_01_09_17_002Technicka_specifikace_2etapa_6052_Úpravy v terminálu T3_RO_130124" xfId="1365"/>
    <cellStyle name="_Titulní list_002_08_4914_002_01_09_17_002Technicka_specifikace_2etapa_D14e Silnoproud bez svitidel" xfId="1366"/>
    <cellStyle name="_Titulní list_002_08_4914_002_01_09_17_002Technicka_specifikace_2etapa_D14f slaboproud" xfId="1367"/>
    <cellStyle name="_Titulní list_002_08_4914_002_01_09_17_002Technicka_specifikace_2etapa_D14g EPS" xfId="1368"/>
    <cellStyle name="_Titulní list_002_08_4914_002_01_09_17_002Technicka_specifikace_2etapa_rozpočet_" xfId="1369"/>
    <cellStyle name="_Titulní list_002_08_4914_002_01_09_17_002Technicka_specifikace_2etapa_SO 100 kom_Soupis prací" xfId="1370"/>
    <cellStyle name="_Titulní list_002_08_4914_002_01_09_17_002Technicka_specifikace_2etapa_SO 101 provizorní DZ" xfId="1371"/>
    <cellStyle name="_Titulní list_002_08_4914_002_01_09_17_002Technicka_specifikace_2etapa_SO 200" xfId="1372"/>
    <cellStyle name="_Titulní list_002_08_4914_002_01_09_17_002Technicka_specifikace_2etapa_Soupis prací_SO400 xls" xfId="1373"/>
    <cellStyle name="_Titulní list_09_bur_kanali" xfId="1374"/>
    <cellStyle name="_Titulní list_09_bur_kanali_D14e Silnoproud bez svitidel" xfId="1375"/>
    <cellStyle name="_Titulní list_09_bur_kanali_D14f slaboproud" xfId="1376"/>
    <cellStyle name="_Titulní list_09_bur_kanali_D14g EPS" xfId="1377"/>
    <cellStyle name="_Titulní list_09_bur_kanali_rozpočet_" xfId="1378"/>
    <cellStyle name="_Titulní list_09_bur_kanali_SO 100 kom_Soupis prací" xfId="1379"/>
    <cellStyle name="_Titulní list_09_bur_kanali_SO 101 provizorní DZ" xfId="1380"/>
    <cellStyle name="_Titulní list_09_bur_kanali_SO 200" xfId="1381"/>
    <cellStyle name="_Titulní list_09_bur_kanali_Soupis prací_SO400 xls" xfId="1382"/>
    <cellStyle name="_Titulní list_09_bur_podlažní_vestavby" xfId="1383"/>
    <cellStyle name="_Titulní list_09_bur_podlažní_vestavby_D14e Silnoproud bez svitidel" xfId="1384"/>
    <cellStyle name="_Titulní list_09_bur_podlažní_vestavby_D14f slaboproud" xfId="1385"/>
    <cellStyle name="_Titulní list_09_bur_podlažní_vestavby_D14g EPS" xfId="1386"/>
    <cellStyle name="_Titulní list_09_bur_podlažní_vestavby_rozpočet_" xfId="1387"/>
    <cellStyle name="_Titulní list_09_bur_podlažní_vestavby_SO 100 kom_Soupis prací" xfId="1388"/>
    <cellStyle name="_Titulní list_09_bur_podlažní_vestavby_SO 101 provizorní DZ" xfId="1389"/>
    <cellStyle name="_Titulní list_09_bur_podlažní_vestavby_SO 200" xfId="1390"/>
    <cellStyle name="_Titulní list_09_bur_podlažní_vestavby_Soupis prací_SO400 xls" xfId="1391"/>
    <cellStyle name="_Titulní list_09_buri_malby" xfId="1392"/>
    <cellStyle name="_Titulní list_09_buri_malby_D14e Silnoproud bez svitidel" xfId="1393"/>
    <cellStyle name="_Titulní list_09_buri_malby_D14f slaboproud" xfId="1394"/>
    <cellStyle name="_Titulní list_09_buri_malby_D14g EPS" xfId="1395"/>
    <cellStyle name="_Titulní list_09_buri_malby_rozpočet_" xfId="1396"/>
    <cellStyle name="_Titulní list_09_buri_malby_SO 100 kom_Soupis prací" xfId="1397"/>
    <cellStyle name="_Titulní list_09_buri_malby_SO 101 provizorní DZ" xfId="1398"/>
    <cellStyle name="_Titulní list_09_buri_malby_SO 200" xfId="1399"/>
    <cellStyle name="_Titulní list_09_buri_malby_Soupis prací_SO400 xls" xfId="1400"/>
    <cellStyle name="_Titulní list_09_buri_regaly" xfId="1401"/>
    <cellStyle name="_Titulní list_09_buri_regaly_D14e Silnoproud bez svitidel" xfId="1402"/>
    <cellStyle name="_Titulní list_09_buri_regaly_D14f slaboproud" xfId="1403"/>
    <cellStyle name="_Titulní list_09_buri_regaly_D14g EPS" xfId="1404"/>
    <cellStyle name="_Titulní list_09_buri_regaly_rozpočet_" xfId="1405"/>
    <cellStyle name="_Titulní list_09_buri_regaly_SO 100 kom_Soupis prací" xfId="1406"/>
    <cellStyle name="_Titulní list_09_buri_regaly_SO 101 provizorní DZ" xfId="1407"/>
    <cellStyle name="_Titulní list_09_buri_regaly_SO 200" xfId="1408"/>
    <cellStyle name="_Titulní list_09_buri_regaly_Soupis prací_SO400 xls" xfId="1409"/>
    <cellStyle name="_Titulní list_09-13-zbytek" xfId="1410"/>
    <cellStyle name="_Titulní list_09-13-zbytek_6052_Úpravy v terminálu T3_RO_130124" xfId="1411"/>
    <cellStyle name="_Titulní list_09-13-zbytek_D14e Silnoproud bez svitidel" xfId="1412"/>
    <cellStyle name="_Titulní list_09-13-zbytek_D14f slaboproud" xfId="1413"/>
    <cellStyle name="_Titulní list_09-13-zbytek_D14g EPS" xfId="1414"/>
    <cellStyle name="_Titulní list_09-13-zbytek_rozpočet_" xfId="1415"/>
    <cellStyle name="_Titulní list_09-13-zbytek_SO 100 kom_Soupis prací" xfId="1416"/>
    <cellStyle name="_Titulní list_09-13-zbytek_SO 101 provizorní DZ" xfId="1417"/>
    <cellStyle name="_Titulní list_09-13-zbytek_SO 200" xfId="1418"/>
    <cellStyle name="_Titulní list_09-13-zbytek_Soupis prací_SO400 xls" xfId="1419"/>
    <cellStyle name="_Titulní list_09-17" xfId="1420"/>
    <cellStyle name="_Titulní list_09-17_6052_Úpravy v terminálu T3_RO_130124" xfId="1421"/>
    <cellStyle name="_Titulní list_09-17_D14e Silnoproud bez svitidel" xfId="1422"/>
    <cellStyle name="_Titulní list_09-17_D14f slaboproud" xfId="1423"/>
    <cellStyle name="_Titulní list_09-17_D14g EPS" xfId="1424"/>
    <cellStyle name="_Titulní list_09-17_rozpočet_" xfId="1425"/>
    <cellStyle name="_Titulní list_09-17_SO 100 kom_Soupis prací" xfId="1426"/>
    <cellStyle name="_Titulní list_09-17_SO 101 provizorní DZ" xfId="1427"/>
    <cellStyle name="_Titulní list_09-17_SO 200" xfId="1428"/>
    <cellStyle name="_Titulní list_09-17_Soupis prací_SO400 xls" xfId="1429"/>
    <cellStyle name="_Titulní list_09-20" xfId="1430"/>
    <cellStyle name="_Titulní list_09-20_D14e Silnoproud bez svitidel" xfId="1431"/>
    <cellStyle name="_Titulní list_09-20_D14f slaboproud" xfId="1432"/>
    <cellStyle name="_Titulní list_09-20_D14g EPS" xfId="1433"/>
    <cellStyle name="_Titulní list_09-20_rozpočet_" xfId="1434"/>
    <cellStyle name="_Titulní list_09-20_SO 100 kom_Soupis prací" xfId="1435"/>
    <cellStyle name="_Titulní list_09-20_SO 101 provizorní DZ" xfId="1436"/>
    <cellStyle name="_Titulní list_09-20_SO 200" xfId="1437"/>
    <cellStyle name="_Titulní list_09-20_Soupis prací_SO400 xls" xfId="1438"/>
    <cellStyle name="_Titulní list_D14e Silnoproud bez svitidel" xfId="1439"/>
    <cellStyle name="_Titulní list_D14f slaboproud" xfId="1440"/>
    <cellStyle name="_Titulní list_D14g EPS" xfId="1441"/>
    <cellStyle name="_Titulní list_Rekapitulace SmCB" xfId="1442"/>
    <cellStyle name="_Titulní list_rozpočet_" xfId="1443"/>
    <cellStyle name="_Titulní list_SO 000 Pozadavky investora" xfId="1444"/>
    <cellStyle name="_Titulní list_SO 000-002" xfId="1445"/>
    <cellStyle name="_Titulní list_SO 05 interiér propočet" xfId="1446"/>
    <cellStyle name="_Titulní list_SO 05 interiér propočet_6052_Úpravy v terminálu T3_RO_130124" xfId="1447"/>
    <cellStyle name="_Titulní list_SO 05 interiér propočet_D14e Silnoproud bez svitidel" xfId="1448"/>
    <cellStyle name="_Titulní list_SO 05 interiér propočet_D14f slaboproud" xfId="1449"/>
    <cellStyle name="_Titulní list_SO 05 interiér propočet_D14g EPS" xfId="1450"/>
    <cellStyle name="_Titulní list_SO 05 interiér propočet_rozpočet_" xfId="1451"/>
    <cellStyle name="_Titulní list_SO 05 interiér propočet_SO 100 kom_Soupis prací" xfId="1452"/>
    <cellStyle name="_Titulní list_SO 05 interiér propočet_SO 101 provizorní DZ" xfId="1453"/>
    <cellStyle name="_Titulní list_SO 05 interiér propočet_SO 200" xfId="1454"/>
    <cellStyle name="_Titulní list_SO 05 interiér propočet_Soupis prací_SO400 xls" xfId="1455"/>
    <cellStyle name="_Titulní list_SO 05 střecha propočet" xfId="1456"/>
    <cellStyle name="_Titulní list_SO 05 střecha propočet_6052_Úpravy v terminálu T3_RO_130124" xfId="1457"/>
    <cellStyle name="_Titulní list_SO 05 střecha propočet_D14e Silnoproud bez svitidel" xfId="1458"/>
    <cellStyle name="_Titulní list_SO 05 střecha propočet_D14f slaboproud" xfId="1459"/>
    <cellStyle name="_Titulní list_SO 05 střecha propočet_D14g EPS" xfId="1460"/>
    <cellStyle name="_Titulní list_SO 05 střecha propočet_rozpočet_" xfId="1461"/>
    <cellStyle name="_Titulní list_SO 05 střecha propočet_SO 100 kom_Soupis prací" xfId="1462"/>
    <cellStyle name="_Titulní list_SO 05 střecha propočet_SO 101 provizorní DZ" xfId="1463"/>
    <cellStyle name="_Titulní list_SO 05 střecha propočet_SO 200" xfId="1464"/>
    <cellStyle name="_Titulní list_SO 05 střecha propočet_Soupis prací_SO400 xls" xfId="1465"/>
    <cellStyle name="_Titulní list_SO 05 vzduchové sanační úpravy propočet" xfId="1466"/>
    <cellStyle name="_Titulní list_SO 05 vzduchové sanační úpravy propočet_6052_Úpravy v terminálu T3_RO_130124" xfId="1467"/>
    <cellStyle name="_Titulní list_SO 05 vzduchové sanační úpravy propočet_D14e Silnoproud bez svitidel" xfId="1468"/>
    <cellStyle name="_Titulní list_SO 05 vzduchové sanační úpravy propočet_D14f slaboproud" xfId="1469"/>
    <cellStyle name="_Titulní list_SO 05 vzduchové sanační úpravy propočet_D14g EPS" xfId="1470"/>
    <cellStyle name="_Titulní list_SO 05 vzduchové sanační úpravy propočet_rozpočet_" xfId="1471"/>
    <cellStyle name="_Titulní list_SO 05 vzduchové sanační úpravy propočet_SO 100 kom_Soupis prací" xfId="1472"/>
    <cellStyle name="_Titulní list_SO 05 vzduchové sanační úpravy propočet_SO 101 provizorní DZ" xfId="1473"/>
    <cellStyle name="_Titulní list_SO 05 vzduchové sanační úpravy propočet_SO 200" xfId="1474"/>
    <cellStyle name="_Titulní list_SO 05 vzduchové sanační úpravy propočet_Soupis prací_SO400 xls" xfId="1475"/>
    <cellStyle name="_Titulní list_SO 100 kom_Soupis prací" xfId="1476"/>
    <cellStyle name="_Titulní list_SO 100-199" xfId="1477"/>
    <cellStyle name="_Titulní list_SO 101 provizorní DZ" xfId="1478"/>
    <cellStyle name="_Titulní list_SO 20_stavba" xfId="1479"/>
    <cellStyle name="_Titulní list_SO 200" xfId="1480"/>
    <cellStyle name="_Titulní list_SO 200-220" xfId="1481"/>
    <cellStyle name="_Titulní list_SO 260-270" xfId="1482"/>
    <cellStyle name="_Titulní list_SO 300-330" xfId="1483"/>
    <cellStyle name="_Titulní list_SO 350-365" xfId="1484"/>
    <cellStyle name="_Titulní list_SO 370" xfId="1485"/>
    <cellStyle name="_Titulní list_SO 440-449" xfId="1486"/>
    <cellStyle name="_Titulní list_SO 460-469" xfId="1487"/>
    <cellStyle name="_Titulní list_SO 520-536" xfId="1488"/>
    <cellStyle name="_Titulní list_SO 800-809" xfId="1489"/>
    <cellStyle name="_Titulní list_Soupis prací_SO400 xls" xfId="1490"/>
    <cellStyle name="_Úprava" xfId="1491"/>
    <cellStyle name="_VN pripojka_HET Rousinov" xfId="1492"/>
    <cellStyle name="_Výkaz výmer OZV_Nitra Kloko" xfId="1493"/>
    <cellStyle name="_Vykaz vymer RFE_HO_SO 0101" xfId="1494"/>
    <cellStyle name="_VÝKAZ VÝMER TF_ROZVOD_Nitra_kloko" xfId="1495"/>
    <cellStyle name="_ZŠ Hrochův Týnec - EZS + vrátník 2005-09-27" xfId="1496"/>
    <cellStyle name="_ZŠ Hrochův Týnec - EZS + vrátník 2005-09-27 1" xfId="1497"/>
    <cellStyle name="_ZŠ Hrochův Týnec - EZS + vrátník 2005-09-27 2" xfId="1498"/>
    <cellStyle name="_ZŠ Hrochův Týnec - EZS + vrátník 2005-09-27 3" xfId="1499"/>
    <cellStyle name="_ZŠ Hrochův Týnec - EZS + vrátník 2005-09-27 4" xfId="1500"/>
    <cellStyle name="_ZŠ Hrochův Týnec - EZS + vrátník 2005-09-27 5" xfId="1501"/>
    <cellStyle name="_ZŠ Hrochův Týnec - EZS + vrátník 2005-09-27 6" xfId="1502"/>
    <cellStyle name="_ZŠ Hrochův Týnec - EZS + vrátník 2005-09-27 7" xfId="1503"/>
    <cellStyle name="_ZŠ Hrochův Týnec - EZS + vrátník 2005-09-27 8" xfId="1504"/>
    <cellStyle name="_ZTI_rozpočet" xfId="1505"/>
    <cellStyle name="_ZTI_rozpočet_002_08_4914_002_01_09_17_002Technicka_specifikace_2etapa" xfId="1506"/>
    <cellStyle name="_ZTI_rozpočet_002_08_4914_002_01_09_17_002Technicka_specifikace_2etapa_6052_Úpravy v terminálu T3_RO_130124" xfId="1507"/>
    <cellStyle name="_ZTI_rozpočet_002_08_4914_002_01_09_17_002Technicka_specifikace_2etapa_D14e Silnoproud bez svitidel" xfId="1508"/>
    <cellStyle name="_ZTI_rozpočet_002_08_4914_002_01_09_17_002Technicka_specifikace_2etapa_D14f slaboproud" xfId="1509"/>
    <cellStyle name="_ZTI_rozpočet_002_08_4914_002_01_09_17_002Technicka_specifikace_2etapa_D14g EPS" xfId="1510"/>
    <cellStyle name="_ZTI_rozpočet_002_08_4914_002_01_09_17_002Technicka_specifikace_2etapa_rozpočet_" xfId="1511"/>
    <cellStyle name="_ZTI_rozpočet_002_08_4914_002_01_09_17_002Technicka_specifikace_2etapa_SO 100 kom_Soupis prací" xfId="1512"/>
    <cellStyle name="_ZTI_rozpočet_002_08_4914_002_01_09_17_002Technicka_specifikace_2etapa_SO 101 provizorní DZ" xfId="1513"/>
    <cellStyle name="_ZTI_rozpočet_002_08_4914_002_01_09_17_002Technicka_specifikace_2etapa_SO 200" xfId="1514"/>
    <cellStyle name="_ZTI_rozpočet_002_08_4914_002_01_09_17_002Technicka_specifikace_2etapa_Soupis prací_SO400 xls" xfId="1515"/>
    <cellStyle name="_ZTI_rozpočet_09-13-zbytek" xfId="1516"/>
    <cellStyle name="_ZTI_rozpočet_09-13-zbytek_6052_Úpravy v terminálu T3_RO_130124" xfId="1517"/>
    <cellStyle name="_ZTI_rozpočet_09-13-zbytek_D14e Silnoproud bez svitidel" xfId="1518"/>
    <cellStyle name="_ZTI_rozpočet_09-13-zbytek_D14f slaboproud" xfId="1519"/>
    <cellStyle name="_ZTI_rozpočet_09-13-zbytek_D14g EPS" xfId="1520"/>
    <cellStyle name="_ZTI_rozpočet_09-13-zbytek_rozpočet_" xfId="1521"/>
    <cellStyle name="_ZTI_rozpočet_09-13-zbytek_SO 100 kom_Soupis prací" xfId="1522"/>
    <cellStyle name="_ZTI_rozpočet_09-13-zbytek_SO 101 provizorní DZ" xfId="1523"/>
    <cellStyle name="_ZTI_rozpočet_09-13-zbytek_SO 200" xfId="1524"/>
    <cellStyle name="_ZTI_rozpočet_09-13-zbytek_Soupis prací_SO400 xls" xfId="1525"/>
    <cellStyle name="_ZTI_rozpočet_09-17" xfId="1526"/>
    <cellStyle name="_ZTI_rozpočet_09-17_6052_Úpravy v terminálu T3_RO_130124" xfId="1527"/>
    <cellStyle name="_ZTI_rozpočet_09-17_D14e Silnoproud bez svitidel" xfId="1528"/>
    <cellStyle name="_ZTI_rozpočet_09-17_D14f slaboproud" xfId="1529"/>
    <cellStyle name="_ZTI_rozpočet_09-17_D14g EPS" xfId="1530"/>
    <cellStyle name="_ZTI_rozpočet_09-17_rozpočet_" xfId="1531"/>
    <cellStyle name="_ZTI_rozpočet_09-17_SO 100 kom_Soupis prací" xfId="1532"/>
    <cellStyle name="_ZTI_rozpočet_09-17_SO 101 provizorní DZ" xfId="1533"/>
    <cellStyle name="_ZTI_rozpočet_09-17_SO 200" xfId="1534"/>
    <cellStyle name="_ZTI_rozpočet_09-17_Soupis prací_SO400 xls" xfId="1535"/>
    <cellStyle name="_ZTI_rozpočet_D14e Silnoproud bez svitidel" xfId="1536"/>
    <cellStyle name="_ZTI_rozpočet_D14f slaboproud" xfId="1537"/>
    <cellStyle name="_ZTI_rozpočet_D14g EPS" xfId="1538"/>
    <cellStyle name="_ZTI_rozpočet_SO 05 interiér propočet" xfId="1539"/>
    <cellStyle name="_ZTI_rozpočet_SO 05 interiér propočet_6052_Úpravy v terminálu T3_RO_130124" xfId="1540"/>
    <cellStyle name="_ZTI_rozpočet_SO 05 interiér propočet_D14e Silnoproud bez svitidel" xfId="1541"/>
    <cellStyle name="_ZTI_rozpočet_SO 05 interiér propočet_D14f slaboproud" xfId="1542"/>
    <cellStyle name="_ZTI_rozpočet_SO 05 interiér propočet_D14g EPS" xfId="1543"/>
    <cellStyle name="_ZTI_rozpočet_SO 05 interiér propočet_rozpočet_" xfId="1544"/>
    <cellStyle name="_ZTI_rozpočet_SO 05 interiér propočet_SO 100 kom_Soupis prací" xfId="1545"/>
    <cellStyle name="_ZTI_rozpočet_SO 05 interiér propočet_SO 101 provizorní DZ" xfId="1546"/>
    <cellStyle name="_ZTI_rozpočet_SO 05 interiér propočet_SO 200" xfId="1547"/>
    <cellStyle name="_ZTI_rozpočet_SO 05 interiér propočet_Soupis prací_SO400 xls" xfId="1548"/>
    <cellStyle name="_ZTI_rozpočet_SO 05 střecha propočet" xfId="1549"/>
    <cellStyle name="_ZTI_rozpočet_SO 05 střecha propočet_6052_Úpravy v terminálu T3_RO_130124" xfId="1550"/>
    <cellStyle name="_ZTI_rozpočet_SO 05 střecha propočet_D14e Silnoproud bez svitidel" xfId="1551"/>
    <cellStyle name="_ZTI_rozpočet_SO 05 střecha propočet_D14f slaboproud" xfId="1552"/>
    <cellStyle name="_ZTI_rozpočet_SO 05 střecha propočet_D14g EPS" xfId="1553"/>
    <cellStyle name="_ZTI_rozpočet_SO 05 střecha propočet_rozpočet_" xfId="1554"/>
    <cellStyle name="_ZTI_rozpočet_SO 05 střecha propočet_SO 100 kom_Soupis prací" xfId="1555"/>
    <cellStyle name="_ZTI_rozpočet_SO 05 střecha propočet_SO 101 provizorní DZ" xfId="1556"/>
    <cellStyle name="_ZTI_rozpočet_SO 05 střecha propočet_SO 200" xfId="1557"/>
    <cellStyle name="_ZTI_rozpočet_SO 05 střecha propočet_Soupis prací_SO400 xls" xfId="1558"/>
    <cellStyle name="_ZTI_rozpočet_SO 05 vzduchové sanační úpravy propočet" xfId="1559"/>
    <cellStyle name="_ZTI_rozpočet_SO 05 vzduchové sanační úpravy propočet_6052_Úpravy v terminálu T3_RO_130124" xfId="1560"/>
    <cellStyle name="_ZTI_rozpočet_SO 05 vzduchové sanační úpravy propočet_D14e Silnoproud bez svitidel" xfId="1561"/>
    <cellStyle name="_ZTI_rozpočet_SO 05 vzduchové sanační úpravy propočet_D14f slaboproud" xfId="1562"/>
    <cellStyle name="_ZTI_rozpočet_SO 05 vzduchové sanační úpravy propočet_D14g EPS" xfId="1563"/>
    <cellStyle name="_ZTI_rozpočet_SO 05 vzduchové sanační úpravy propočet_rozpočet_" xfId="1564"/>
    <cellStyle name="_ZTI_rozpočet_SO 05 vzduchové sanační úpravy propočet_SO 100 kom_Soupis prací" xfId="1565"/>
    <cellStyle name="_ZTI_rozpočet_SO 05 vzduchové sanační úpravy propočet_SO 101 provizorní DZ" xfId="1566"/>
    <cellStyle name="_ZTI_rozpočet_SO 05 vzduchové sanační úpravy propočet_SO 200" xfId="1567"/>
    <cellStyle name="_ZTI_rozpočet_SO 05 vzduchové sanační úpravy propočet_Soupis prací_SO400 xls" xfId="1568"/>
    <cellStyle name="1" xfId="1569"/>
    <cellStyle name="1 000" xfId="1570"/>
    <cellStyle name="1 000 Kč_ELEKTRO doplněné K PŘEDÁNÍ-  MŠ Přímětická" xfId="1571"/>
    <cellStyle name="1_002_08_4914_002_01_09_17_002Technicka_specifikace_2etapa" xfId="1572"/>
    <cellStyle name="1_002_08_4914_002_01_09_17_002Technicka_specifikace_2etapa_6052_Úpravy v terminálu T3_RO_130124" xfId="1573"/>
    <cellStyle name="1_002_08_4914_002_01_09_17_002Technicka_specifikace_2etapa_D14e Silnoproud bez svitidel" xfId="1574"/>
    <cellStyle name="1_002_08_4914_002_01_09_17_002Technicka_specifikace_2etapa_D14f slaboproud" xfId="1575"/>
    <cellStyle name="1_002_08_4914_002_01_09_17_002Technicka_specifikace_2etapa_D14g EPS" xfId="1576"/>
    <cellStyle name="1_002_08_4914_002_01_09_17_002Technicka_specifikace_2etapa_rozpočet_" xfId="1577"/>
    <cellStyle name="1_002_08_4914_002_01_09_17_002Technicka_specifikace_2etapa_SO 100 kom_Soupis prací" xfId="1578"/>
    <cellStyle name="1_002_08_4914_002_01_09_17_002Technicka_specifikace_2etapa_SO 101 provizorní DZ" xfId="1579"/>
    <cellStyle name="1_002_08_4914_002_01_09_17_002Technicka_specifikace_2etapa_SO 200" xfId="1580"/>
    <cellStyle name="1_002_08_4914_002_01_09_17_002Technicka_specifikace_2etapa_Soupis prací_SO400 xls" xfId="1581"/>
    <cellStyle name="1_002_08_4914_002_01_09_17_002Technicka_specifikace_2etapa_UJEP_ROZPOČET S KÓDY_12_02_20" xfId="1582"/>
    <cellStyle name="1_09-13-zbytek" xfId="1583"/>
    <cellStyle name="1_09-13-zbytek_6052_Úpravy v terminálu T3_RO_130124" xfId="1584"/>
    <cellStyle name="1_09-13-zbytek_D14e Silnoproud bez svitidel" xfId="1585"/>
    <cellStyle name="1_09-13-zbytek_D14f slaboproud" xfId="1586"/>
    <cellStyle name="1_09-13-zbytek_D14g EPS" xfId="1587"/>
    <cellStyle name="1_09-13-zbytek_rozpočet_" xfId="1588"/>
    <cellStyle name="1_09-13-zbytek_SO 100 kom_Soupis prací" xfId="1589"/>
    <cellStyle name="1_09-13-zbytek_SO 101 provizorní DZ" xfId="1590"/>
    <cellStyle name="1_09-13-zbytek_SO 200" xfId="1591"/>
    <cellStyle name="1_09-13-zbytek_Soupis prací_SO400 xls" xfId="1592"/>
    <cellStyle name="1_09-13-zbytek_UJEP_ROZPOČET S KÓDY_12_02_20" xfId="1593"/>
    <cellStyle name="1_09-17" xfId="1594"/>
    <cellStyle name="1_09-17_6052_Úpravy v terminálu T3_RO_130124" xfId="1595"/>
    <cellStyle name="1_09-17_D14e Silnoproud bez svitidel" xfId="1596"/>
    <cellStyle name="1_09-17_D14f slaboproud" xfId="1597"/>
    <cellStyle name="1_09-17_D14g EPS" xfId="1598"/>
    <cellStyle name="1_09-17_rozpočet_" xfId="1599"/>
    <cellStyle name="1_09-17_SO 100 kom_Soupis prací" xfId="1600"/>
    <cellStyle name="1_09-17_SO 101 provizorní DZ" xfId="1601"/>
    <cellStyle name="1_09-17_SO 200" xfId="1602"/>
    <cellStyle name="1_09-17_Soupis prací_SO400 xls" xfId="1603"/>
    <cellStyle name="1_09-17_UJEP_ROZPOČET S KÓDY_12_02_20" xfId="1604"/>
    <cellStyle name="1_131209_LIL_IIetapa-komplet_revize" xfId="1605"/>
    <cellStyle name="1_D.1.4.g.01_VV_ceny" xfId="1606"/>
    <cellStyle name="1_D14d Zdravotechnika" xfId="1607"/>
    <cellStyle name="1_D14e Silnoproud bez svitidel" xfId="1608"/>
    <cellStyle name="1_D14f slaboproud" xfId="1609"/>
    <cellStyle name="1_D14g EPS" xfId="1610"/>
    <cellStyle name="1_D14h EZS" xfId="1611"/>
    <cellStyle name="1_D21 Pripojka vody" xfId="1612"/>
    <cellStyle name="1_D22 Pripojky kanalizace" xfId="1613"/>
    <cellStyle name="1_IO 06_5_1_Silnoproud" xfId="1614"/>
    <cellStyle name="1_SO 05 interiér propočet" xfId="1615"/>
    <cellStyle name="1_SO 05 interiér propočet_6052_Úpravy v terminálu T3_RO_130124" xfId="1616"/>
    <cellStyle name="1_SO 05 interiér propočet_D14e Silnoproud bez svitidel" xfId="1617"/>
    <cellStyle name="1_SO 05 interiér propočet_D14f slaboproud" xfId="1618"/>
    <cellStyle name="1_SO 05 interiér propočet_D14g EPS" xfId="1619"/>
    <cellStyle name="1_SO 05 interiér propočet_rozpočet_" xfId="1620"/>
    <cellStyle name="1_SO 05 interiér propočet_SO 100 kom_Soupis prací" xfId="1621"/>
    <cellStyle name="1_SO 05 interiér propočet_SO 101 provizorní DZ" xfId="1622"/>
    <cellStyle name="1_SO 05 interiér propočet_SO 200" xfId="1623"/>
    <cellStyle name="1_SO 05 interiér propočet_Soupis prací_SO400 xls" xfId="1624"/>
    <cellStyle name="1_SO 05 interiér propočet_UJEP_ROZPOČET S KÓDY_12_02_20" xfId="1625"/>
    <cellStyle name="1_SO 05 střecha propočet" xfId="1626"/>
    <cellStyle name="1_SO 05 střecha propočet_6052_Úpravy v terminálu T3_RO_130124" xfId="1627"/>
    <cellStyle name="1_SO 05 střecha propočet_D14e Silnoproud bez svitidel" xfId="1628"/>
    <cellStyle name="1_SO 05 střecha propočet_D14f slaboproud" xfId="1629"/>
    <cellStyle name="1_SO 05 střecha propočet_D14g EPS" xfId="1630"/>
    <cellStyle name="1_SO 05 střecha propočet_rozpočet_" xfId="1631"/>
    <cellStyle name="1_SO 05 střecha propočet_SO 100 kom_Soupis prací" xfId="1632"/>
    <cellStyle name="1_SO 05 střecha propočet_SO 101 provizorní DZ" xfId="1633"/>
    <cellStyle name="1_SO 05 střecha propočet_SO 200" xfId="1634"/>
    <cellStyle name="1_SO 05 střecha propočet_Soupis prací_SO400 xls" xfId="1635"/>
    <cellStyle name="1_SO 05 střecha propočet_UJEP_ROZPOČET S KÓDY_12_02_20" xfId="1636"/>
    <cellStyle name="1_SO 05 vzduchové sanační úpravy propočet" xfId="1637"/>
    <cellStyle name="1_SO 05 vzduchové sanační úpravy propočet_6052_Úpravy v terminálu T3_RO_130124" xfId="1638"/>
    <cellStyle name="1_SO 05 vzduchové sanační úpravy propočet_D14e Silnoproud bez svitidel" xfId="1639"/>
    <cellStyle name="1_SO 05 vzduchové sanační úpravy propočet_D14f slaboproud" xfId="1640"/>
    <cellStyle name="1_SO 05 vzduchové sanační úpravy propočet_D14g EPS" xfId="1641"/>
    <cellStyle name="1_SO 05 vzduchové sanační úpravy propočet_rozpočet_" xfId="1642"/>
    <cellStyle name="1_SO 05 vzduchové sanační úpravy propočet_SO 100 kom_Soupis prací" xfId="1643"/>
    <cellStyle name="1_SO 05 vzduchové sanační úpravy propočet_SO 101 provizorní DZ" xfId="1644"/>
    <cellStyle name="1_SO 05 vzduchové sanační úpravy propočet_SO 200" xfId="1645"/>
    <cellStyle name="1_SO 05 vzduchové sanační úpravy propočet_Soupis prací_SO400 xls" xfId="1646"/>
    <cellStyle name="1_SO 05 vzduchové sanační úpravy propočet_UJEP_ROZPOČET S KÓDY_12_02_20" xfId="1647"/>
    <cellStyle name="20 % – Zvýraznění1 1" xfId="1654"/>
    <cellStyle name="20 % – Zvýraznění1 10" xfId="1655"/>
    <cellStyle name="20 % – Zvýraznění1 11" xfId="1656"/>
    <cellStyle name="20 % – Zvýraznění1 12" xfId="1657"/>
    <cellStyle name="20 % – Zvýraznění1 13" xfId="1658"/>
    <cellStyle name="20 % – Zvýraznění1 14" xfId="1659"/>
    <cellStyle name="20 % – Zvýraznění1 15" xfId="1660"/>
    <cellStyle name="20 % – Zvýraznění1 2" xfId="1661"/>
    <cellStyle name="20 % – Zvýraznění1 2 2" xfId="1662"/>
    <cellStyle name="20 % – Zvýraznění1 2_131209_LIL_IIetapa-komplet_revize" xfId="1663"/>
    <cellStyle name="20 % – Zvýraznění1 3" xfId="1664"/>
    <cellStyle name="20 % – Zvýraznění1 4" xfId="1665"/>
    <cellStyle name="20 % – Zvýraznění1 5" xfId="1666"/>
    <cellStyle name="20 % – Zvýraznění1 6" xfId="1667"/>
    <cellStyle name="20 % – Zvýraznění1 7" xfId="1668"/>
    <cellStyle name="20 % – Zvýraznění1 8" xfId="1669"/>
    <cellStyle name="20 % – Zvýraznění1 9" xfId="1670"/>
    <cellStyle name="20 % – Zvýraznění2 1" xfId="1671"/>
    <cellStyle name="20 % – Zvýraznění2 10" xfId="1672"/>
    <cellStyle name="20 % – Zvýraznění2 11" xfId="1673"/>
    <cellStyle name="20 % – Zvýraznění2 12" xfId="1674"/>
    <cellStyle name="20 % – Zvýraznění2 13" xfId="1675"/>
    <cellStyle name="20 % – Zvýraznění2 14" xfId="1676"/>
    <cellStyle name="20 % – Zvýraznění2 15" xfId="1677"/>
    <cellStyle name="20 % – Zvýraznění2 2" xfId="1678"/>
    <cellStyle name="20 % – Zvýraznění2 2 2" xfId="1679"/>
    <cellStyle name="20 % – Zvýraznění2 2_131209_LIL_IIetapa-komplet_revize" xfId="1680"/>
    <cellStyle name="20 % – Zvýraznění2 3" xfId="1681"/>
    <cellStyle name="20 % – Zvýraznění2 4" xfId="1682"/>
    <cellStyle name="20 % – Zvýraznění2 5" xfId="1683"/>
    <cellStyle name="20 % – Zvýraznění2 6" xfId="1684"/>
    <cellStyle name="20 % – Zvýraznění2 7" xfId="1685"/>
    <cellStyle name="20 % – Zvýraznění2 8" xfId="1686"/>
    <cellStyle name="20 % – Zvýraznění2 9" xfId="1687"/>
    <cellStyle name="20 % – Zvýraznění3 1" xfId="1688"/>
    <cellStyle name="20 % – Zvýraznění3 10" xfId="1689"/>
    <cellStyle name="20 % – Zvýraznění3 11" xfId="1690"/>
    <cellStyle name="20 % – Zvýraznění3 12" xfId="1691"/>
    <cellStyle name="20 % – Zvýraznění3 13" xfId="1692"/>
    <cellStyle name="20 % – Zvýraznění3 14" xfId="1693"/>
    <cellStyle name="20 % – Zvýraznění3 15" xfId="1694"/>
    <cellStyle name="20 % – Zvýraznění3 2" xfId="1695"/>
    <cellStyle name="20 % – Zvýraznění3 2 2" xfId="1696"/>
    <cellStyle name="20 % – Zvýraznění3 2_131209_LIL_IIetapa-komplet_revize" xfId="1697"/>
    <cellStyle name="20 % – Zvýraznění3 3" xfId="1698"/>
    <cellStyle name="20 % – Zvýraznění3 4" xfId="1699"/>
    <cellStyle name="20 % – Zvýraznění3 5" xfId="1700"/>
    <cellStyle name="20 % – Zvýraznění3 6" xfId="1701"/>
    <cellStyle name="20 % – Zvýraznění3 7" xfId="1702"/>
    <cellStyle name="20 % – Zvýraznění3 8" xfId="1703"/>
    <cellStyle name="20 % – Zvýraznění3 9" xfId="1704"/>
    <cellStyle name="20 % – Zvýraznění4 1" xfId="1705"/>
    <cellStyle name="20 % – Zvýraznění4 10" xfId="1706"/>
    <cellStyle name="20 % – Zvýraznění4 11" xfId="1707"/>
    <cellStyle name="20 % – Zvýraznění4 12" xfId="1708"/>
    <cellStyle name="20 % – Zvýraznění4 13" xfId="1709"/>
    <cellStyle name="20 % – Zvýraznění4 14" xfId="1710"/>
    <cellStyle name="20 % – Zvýraznění4 15" xfId="1711"/>
    <cellStyle name="20 % – Zvýraznění4 2" xfId="1712"/>
    <cellStyle name="20 % – Zvýraznění4 2 2" xfId="1713"/>
    <cellStyle name="20 % – Zvýraznění4 2_131209_LIL_IIetapa-komplet_revize" xfId="1714"/>
    <cellStyle name="20 % – Zvýraznění4 3" xfId="1715"/>
    <cellStyle name="20 % – Zvýraznění4 4" xfId="1716"/>
    <cellStyle name="20 % – Zvýraznění4 5" xfId="1717"/>
    <cellStyle name="20 % – Zvýraznění4 6" xfId="1718"/>
    <cellStyle name="20 % – Zvýraznění4 7" xfId="1719"/>
    <cellStyle name="20 % – Zvýraznění4 8" xfId="1720"/>
    <cellStyle name="20 % – Zvýraznění4 9" xfId="1721"/>
    <cellStyle name="20 % – Zvýraznění5 1" xfId="1722"/>
    <cellStyle name="20 % – Zvýraznění5 10" xfId="1723"/>
    <cellStyle name="20 % – Zvýraznění5 11" xfId="1724"/>
    <cellStyle name="20 % – Zvýraznění5 12" xfId="1725"/>
    <cellStyle name="20 % – Zvýraznění5 13" xfId="1726"/>
    <cellStyle name="20 % – Zvýraznění5 14" xfId="1727"/>
    <cellStyle name="20 % – Zvýraznění5 15" xfId="1728"/>
    <cellStyle name="20 % – Zvýraznění5 2" xfId="1729"/>
    <cellStyle name="20 % – Zvýraznění5 2 2" xfId="1730"/>
    <cellStyle name="20 % – Zvýraznění5 2_131209_LIL_IIetapa-komplet_revize" xfId="1731"/>
    <cellStyle name="20 % – Zvýraznění5 3" xfId="1732"/>
    <cellStyle name="20 % – Zvýraznění5 4" xfId="1733"/>
    <cellStyle name="20 % – Zvýraznění5 5" xfId="1734"/>
    <cellStyle name="20 % – Zvýraznění5 6" xfId="1735"/>
    <cellStyle name="20 % – Zvýraznění5 7" xfId="1736"/>
    <cellStyle name="20 % – Zvýraznění5 8" xfId="1737"/>
    <cellStyle name="20 % – Zvýraznění5 9" xfId="1738"/>
    <cellStyle name="20 % – Zvýraznění6 1" xfId="1739"/>
    <cellStyle name="20 % – Zvýraznění6 10" xfId="1740"/>
    <cellStyle name="20 % – Zvýraznění6 11" xfId="1741"/>
    <cellStyle name="20 % – Zvýraznění6 12" xfId="1742"/>
    <cellStyle name="20 % – Zvýraznění6 13" xfId="1743"/>
    <cellStyle name="20 % – Zvýraznění6 14" xfId="1744"/>
    <cellStyle name="20 % – Zvýraznění6 15" xfId="1745"/>
    <cellStyle name="20 % – Zvýraznění6 2" xfId="1746"/>
    <cellStyle name="20 % – Zvýraznění6 2 2" xfId="1747"/>
    <cellStyle name="20 % – Zvýraznění6 2_131209_LIL_IIetapa-komplet_revize" xfId="1748"/>
    <cellStyle name="20 % – Zvýraznění6 3" xfId="1749"/>
    <cellStyle name="20 % – Zvýraznění6 4" xfId="1750"/>
    <cellStyle name="20 % – Zvýraznění6 5" xfId="1751"/>
    <cellStyle name="20 % – Zvýraznění6 6" xfId="1752"/>
    <cellStyle name="20 % – Zvýraznění6 7" xfId="1753"/>
    <cellStyle name="20 % – Zvýraznění6 8" xfId="1754"/>
    <cellStyle name="20 % – Zvýraznění6 9" xfId="1755"/>
    <cellStyle name="20 % - zvýraznenie1" xfId="1648"/>
    <cellStyle name="20 % - zvýraznenie2" xfId="1649"/>
    <cellStyle name="20 % - zvýraznenie3" xfId="1650"/>
    <cellStyle name="20 % - zvýraznenie4" xfId="1651"/>
    <cellStyle name="20 % - zvýraznenie5" xfId="1652"/>
    <cellStyle name="20 % - zvýraznenie6" xfId="1653"/>
    <cellStyle name="40 % – Zvýraznění1 1" xfId="1762"/>
    <cellStyle name="40 % – Zvýraznění1 10" xfId="1763"/>
    <cellStyle name="40 % – Zvýraznění1 11" xfId="1764"/>
    <cellStyle name="40 % – Zvýraznění1 12" xfId="1765"/>
    <cellStyle name="40 % – Zvýraznění1 13" xfId="1766"/>
    <cellStyle name="40 % – Zvýraznění1 14" xfId="1767"/>
    <cellStyle name="40 % – Zvýraznění1 15" xfId="1768"/>
    <cellStyle name="40 % – Zvýraznění1 2" xfId="1769"/>
    <cellStyle name="40 % – Zvýraznění1 2 2" xfId="1770"/>
    <cellStyle name="40 % – Zvýraznění1 2_131209_LIL_IIetapa-komplet_revize" xfId="1771"/>
    <cellStyle name="40 % – Zvýraznění1 3" xfId="1772"/>
    <cellStyle name="40 % – Zvýraznění1 4" xfId="1773"/>
    <cellStyle name="40 % – Zvýraznění1 5" xfId="1774"/>
    <cellStyle name="40 % – Zvýraznění1 6" xfId="1775"/>
    <cellStyle name="40 % – Zvýraznění1 7" xfId="1776"/>
    <cellStyle name="40 % – Zvýraznění1 8" xfId="1777"/>
    <cellStyle name="40 % – Zvýraznění1 9" xfId="1778"/>
    <cellStyle name="40 % – Zvýraznění2 1" xfId="1779"/>
    <cellStyle name="40 % – Zvýraznění2 10" xfId="1780"/>
    <cellStyle name="40 % – Zvýraznění2 11" xfId="1781"/>
    <cellStyle name="40 % – Zvýraznění2 12" xfId="1782"/>
    <cellStyle name="40 % – Zvýraznění2 13" xfId="1783"/>
    <cellStyle name="40 % – Zvýraznění2 14" xfId="1784"/>
    <cellStyle name="40 % – Zvýraznění2 15" xfId="1785"/>
    <cellStyle name="40 % – Zvýraznění2 2" xfId="1786"/>
    <cellStyle name="40 % – Zvýraznění2 2 2" xfId="1787"/>
    <cellStyle name="40 % – Zvýraznění2 2_131209_LIL_IIetapa-komplet_revize" xfId="1788"/>
    <cellStyle name="40 % – Zvýraznění2 3" xfId="1789"/>
    <cellStyle name="40 % – Zvýraznění2 4" xfId="1790"/>
    <cellStyle name="40 % – Zvýraznění2 5" xfId="1791"/>
    <cellStyle name="40 % – Zvýraznění2 6" xfId="1792"/>
    <cellStyle name="40 % – Zvýraznění2 7" xfId="1793"/>
    <cellStyle name="40 % – Zvýraznění2 8" xfId="1794"/>
    <cellStyle name="40 % – Zvýraznění2 9" xfId="1795"/>
    <cellStyle name="40 % – Zvýraznění3 1" xfId="1796"/>
    <cellStyle name="40 % – Zvýraznění3 10" xfId="1797"/>
    <cellStyle name="40 % – Zvýraznění3 11" xfId="1798"/>
    <cellStyle name="40 % – Zvýraznění3 12" xfId="1799"/>
    <cellStyle name="40 % – Zvýraznění3 13" xfId="1800"/>
    <cellStyle name="40 % – Zvýraznění3 14" xfId="1801"/>
    <cellStyle name="40 % – Zvýraznění3 15" xfId="1802"/>
    <cellStyle name="40 % – Zvýraznění3 2" xfId="1803"/>
    <cellStyle name="40 % – Zvýraznění3 2 2" xfId="1804"/>
    <cellStyle name="40 % – Zvýraznění3 2_131209_LIL_IIetapa-komplet_revize" xfId="1805"/>
    <cellStyle name="40 % – Zvýraznění3 3" xfId="1806"/>
    <cellStyle name="40 % – Zvýraznění3 4" xfId="1807"/>
    <cellStyle name="40 % – Zvýraznění3 5" xfId="1808"/>
    <cellStyle name="40 % – Zvýraznění3 6" xfId="1809"/>
    <cellStyle name="40 % – Zvýraznění3 7" xfId="1810"/>
    <cellStyle name="40 % – Zvýraznění3 8" xfId="1811"/>
    <cellStyle name="40 % – Zvýraznění3 9" xfId="1812"/>
    <cellStyle name="40 % – Zvýraznění4 1" xfId="1813"/>
    <cellStyle name="40 % – Zvýraznění4 10" xfId="1814"/>
    <cellStyle name="40 % – Zvýraznění4 11" xfId="1815"/>
    <cellStyle name="40 % – Zvýraznění4 12" xfId="1816"/>
    <cellStyle name="40 % – Zvýraznění4 13" xfId="1817"/>
    <cellStyle name="40 % – Zvýraznění4 14" xfId="1818"/>
    <cellStyle name="40 % – Zvýraznění4 15" xfId="1819"/>
    <cellStyle name="40 % – Zvýraznění4 2" xfId="1820"/>
    <cellStyle name="40 % – Zvýraznění4 2 2" xfId="1821"/>
    <cellStyle name="40 % – Zvýraznění4 2_131209_LIL_IIetapa-komplet_revize" xfId="1822"/>
    <cellStyle name="40 % – Zvýraznění4 3" xfId="1823"/>
    <cellStyle name="40 % – Zvýraznění4 4" xfId="1824"/>
    <cellStyle name="40 % – Zvýraznění4 5" xfId="1825"/>
    <cellStyle name="40 % – Zvýraznění4 6" xfId="1826"/>
    <cellStyle name="40 % – Zvýraznění4 7" xfId="1827"/>
    <cellStyle name="40 % – Zvýraznění4 8" xfId="1828"/>
    <cellStyle name="40 % – Zvýraznění4 9" xfId="1829"/>
    <cellStyle name="40 % – Zvýraznění5 1" xfId="1830"/>
    <cellStyle name="40 % – Zvýraznění5 10" xfId="1831"/>
    <cellStyle name="40 % – Zvýraznění5 11" xfId="1832"/>
    <cellStyle name="40 % – Zvýraznění5 12" xfId="1833"/>
    <cellStyle name="40 % – Zvýraznění5 13" xfId="1834"/>
    <cellStyle name="40 % – Zvýraznění5 14" xfId="1835"/>
    <cellStyle name="40 % – Zvýraznění5 15" xfId="1836"/>
    <cellStyle name="40 % – Zvýraznění5 2" xfId="1837"/>
    <cellStyle name="40 % – Zvýraznění5 2 2" xfId="1838"/>
    <cellStyle name="40 % – Zvýraznění5 2_131209_LIL_IIetapa-komplet_revize" xfId="1839"/>
    <cellStyle name="40 % – Zvýraznění5 3" xfId="1840"/>
    <cellStyle name="40 % – Zvýraznění5 4" xfId="1841"/>
    <cellStyle name="40 % – Zvýraznění5 5" xfId="1842"/>
    <cellStyle name="40 % – Zvýraznění5 6" xfId="1843"/>
    <cellStyle name="40 % – Zvýraznění5 7" xfId="1844"/>
    <cellStyle name="40 % – Zvýraznění5 8" xfId="1845"/>
    <cellStyle name="40 % – Zvýraznění5 9" xfId="1846"/>
    <cellStyle name="40 % – Zvýraznění6 1" xfId="1847"/>
    <cellStyle name="40 % – Zvýraznění6 10" xfId="1848"/>
    <cellStyle name="40 % – Zvýraznění6 11" xfId="1849"/>
    <cellStyle name="40 % – Zvýraznění6 12" xfId="1850"/>
    <cellStyle name="40 % – Zvýraznění6 13" xfId="1851"/>
    <cellStyle name="40 % – Zvýraznění6 14" xfId="1852"/>
    <cellStyle name="40 % – Zvýraznění6 15" xfId="1853"/>
    <cellStyle name="40 % – Zvýraznění6 2" xfId="1854"/>
    <cellStyle name="40 % – Zvýraznění6 2 2" xfId="1855"/>
    <cellStyle name="40 % – Zvýraznění6 2_131209_LIL_IIetapa-komplet_revize" xfId="1856"/>
    <cellStyle name="40 % – Zvýraznění6 3" xfId="1857"/>
    <cellStyle name="40 % – Zvýraznění6 3 2" xfId="1858"/>
    <cellStyle name="40 % – Zvýraznění6 4" xfId="1859"/>
    <cellStyle name="40 % – Zvýraznění6 5" xfId="1860"/>
    <cellStyle name="40 % – Zvýraznění6 6" xfId="1861"/>
    <cellStyle name="40 % – Zvýraznění6 7" xfId="1862"/>
    <cellStyle name="40 % – Zvýraznění6 8" xfId="1863"/>
    <cellStyle name="40 % – Zvýraznění6 9" xfId="1864"/>
    <cellStyle name="40 % - zvýraznenie1" xfId="1756"/>
    <cellStyle name="40 % - zvýraznenie2" xfId="1757"/>
    <cellStyle name="40 % - zvýraznenie3" xfId="1758"/>
    <cellStyle name="40 % - zvýraznenie4" xfId="1759"/>
    <cellStyle name="40 % - zvýraznenie5" xfId="1760"/>
    <cellStyle name="40 % - zvýraznenie6" xfId="1761"/>
    <cellStyle name="60 % – Zvýraznění1 1" xfId="1871"/>
    <cellStyle name="60 % – Zvýraznění1 10" xfId="1872"/>
    <cellStyle name="60 % – Zvýraznění1 11" xfId="1873"/>
    <cellStyle name="60 % – Zvýraznění1 12" xfId="1874"/>
    <cellStyle name="60 % – Zvýraznění1 13" xfId="1875"/>
    <cellStyle name="60 % – Zvýraznění1 14" xfId="1876"/>
    <cellStyle name="60 % – Zvýraznění1 15" xfId="1877"/>
    <cellStyle name="60 % – Zvýraznění1 2" xfId="1878"/>
    <cellStyle name="60 % – Zvýraznění1 2 2" xfId="1879"/>
    <cellStyle name="60 % – Zvýraznění1 2_131209_LIL_IIetapa-komplet_revize" xfId="1880"/>
    <cellStyle name="60 % – Zvýraznění1 3" xfId="1881"/>
    <cellStyle name="60 % – Zvýraznění1 4" xfId="1882"/>
    <cellStyle name="60 % – Zvýraznění1 5" xfId="1883"/>
    <cellStyle name="60 % – Zvýraznění1 6" xfId="1884"/>
    <cellStyle name="60 % – Zvýraznění1 7" xfId="1885"/>
    <cellStyle name="60 % – Zvýraznění1 8" xfId="1886"/>
    <cellStyle name="60 % – Zvýraznění1 9" xfId="1887"/>
    <cellStyle name="60 % – Zvýraznění2 1" xfId="1888"/>
    <cellStyle name="60 % – Zvýraznění2 10" xfId="1889"/>
    <cellStyle name="60 % – Zvýraznění2 11" xfId="1890"/>
    <cellStyle name="60 % – Zvýraznění2 12" xfId="1891"/>
    <cellStyle name="60 % – Zvýraznění2 13" xfId="1892"/>
    <cellStyle name="60 % – Zvýraznění2 14" xfId="1893"/>
    <cellStyle name="60 % – Zvýraznění2 15" xfId="1894"/>
    <cellStyle name="60 % – Zvýraznění2 2" xfId="1895"/>
    <cellStyle name="60 % – Zvýraznění2 2 2" xfId="1896"/>
    <cellStyle name="60 % – Zvýraznění2 2_131209_LIL_IIetapa-komplet_revize" xfId="1897"/>
    <cellStyle name="60 % – Zvýraznění2 3" xfId="1898"/>
    <cellStyle name="60 % – Zvýraznění2 4" xfId="1899"/>
    <cellStyle name="60 % – Zvýraznění2 5" xfId="1900"/>
    <cellStyle name="60 % – Zvýraznění2 6" xfId="1901"/>
    <cellStyle name="60 % – Zvýraznění2 7" xfId="1902"/>
    <cellStyle name="60 % – Zvýraznění2 8" xfId="1903"/>
    <cellStyle name="60 % – Zvýraznění2 9" xfId="1904"/>
    <cellStyle name="60 % – Zvýraznění3 1" xfId="1905"/>
    <cellStyle name="60 % – Zvýraznění3 10" xfId="1906"/>
    <cellStyle name="60 % – Zvýraznění3 11" xfId="1907"/>
    <cellStyle name="60 % – Zvýraznění3 12" xfId="1908"/>
    <cellStyle name="60 % – Zvýraznění3 13" xfId="1909"/>
    <cellStyle name="60 % – Zvýraznění3 14" xfId="1910"/>
    <cellStyle name="60 % – Zvýraznění3 15" xfId="1911"/>
    <cellStyle name="60 % – Zvýraznění3 2" xfId="1912"/>
    <cellStyle name="60 % – Zvýraznění3 2 2" xfId="1913"/>
    <cellStyle name="60 % – Zvýraznění3 2_131209_LIL_IIetapa-komplet_revize" xfId="1914"/>
    <cellStyle name="60 % – Zvýraznění3 3" xfId="1915"/>
    <cellStyle name="60 % – Zvýraznění3 4" xfId="1916"/>
    <cellStyle name="60 % – Zvýraznění3 5" xfId="1917"/>
    <cellStyle name="60 % – Zvýraznění3 6" xfId="1918"/>
    <cellStyle name="60 % – Zvýraznění3 7" xfId="1919"/>
    <cellStyle name="60 % – Zvýraznění3 8" xfId="1920"/>
    <cellStyle name="60 % – Zvýraznění3 9" xfId="1921"/>
    <cellStyle name="60 % – Zvýraznění4 1" xfId="1922"/>
    <cellStyle name="60 % – Zvýraznění4 10" xfId="1923"/>
    <cellStyle name="60 % – Zvýraznění4 11" xfId="1924"/>
    <cellStyle name="60 % – Zvýraznění4 12" xfId="1925"/>
    <cellStyle name="60 % – Zvýraznění4 13" xfId="1926"/>
    <cellStyle name="60 % – Zvýraznění4 14" xfId="1927"/>
    <cellStyle name="60 % – Zvýraznění4 15" xfId="1928"/>
    <cellStyle name="60 % – Zvýraznění4 2" xfId="1929"/>
    <cellStyle name="60 % – Zvýraznění4 2 2" xfId="1930"/>
    <cellStyle name="60 % – Zvýraznění4 2_131209_LIL_IIetapa-komplet_revize" xfId="1931"/>
    <cellStyle name="60 % – Zvýraznění4 3" xfId="1932"/>
    <cellStyle name="60 % – Zvýraznění4 4" xfId="1933"/>
    <cellStyle name="60 % – Zvýraznění4 5" xfId="1934"/>
    <cellStyle name="60 % – Zvýraznění4 6" xfId="1935"/>
    <cellStyle name="60 % – Zvýraznění4 7" xfId="1936"/>
    <cellStyle name="60 % – Zvýraznění4 8" xfId="1937"/>
    <cellStyle name="60 % – Zvýraznění4 9" xfId="1938"/>
    <cellStyle name="60 % – Zvýraznění5 1" xfId="1939"/>
    <cellStyle name="60 % – Zvýraznění5 10" xfId="1940"/>
    <cellStyle name="60 % – Zvýraznění5 11" xfId="1941"/>
    <cellStyle name="60 % – Zvýraznění5 12" xfId="1942"/>
    <cellStyle name="60 % – Zvýraznění5 13" xfId="1943"/>
    <cellStyle name="60 % – Zvýraznění5 14" xfId="1944"/>
    <cellStyle name="60 % – Zvýraznění5 15" xfId="1945"/>
    <cellStyle name="60 % – Zvýraznění5 2" xfId="1946"/>
    <cellStyle name="60 % – Zvýraznění5 2 2" xfId="1947"/>
    <cellStyle name="60 % – Zvýraznění5 2_131209_LIL_IIetapa-komplet_revize" xfId="1948"/>
    <cellStyle name="60 % – Zvýraznění5 3" xfId="1949"/>
    <cellStyle name="60 % – Zvýraznění5 4" xfId="1950"/>
    <cellStyle name="60 % – Zvýraznění5 5" xfId="1951"/>
    <cellStyle name="60 % – Zvýraznění5 6" xfId="1952"/>
    <cellStyle name="60 % – Zvýraznění5 7" xfId="1953"/>
    <cellStyle name="60 % – Zvýraznění5 8" xfId="1954"/>
    <cellStyle name="60 % – Zvýraznění5 9" xfId="1955"/>
    <cellStyle name="60 % – Zvýraznění6 1" xfId="1956"/>
    <cellStyle name="60 % – Zvýraznění6 10" xfId="1957"/>
    <cellStyle name="60 % – Zvýraznění6 11" xfId="1958"/>
    <cellStyle name="60 % – Zvýraznění6 12" xfId="1959"/>
    <cellStyle name="60 % – Zvýraznění6 13" xfId="1960"/>
    <cellStyle name="60 % – Zvýraznění6 14" xfId="1961"/>
    <cellStyle name="60 % – Zvýraznění6 15" xfId="1962"/>
    <cellStyle name="60 % – Zvýraznění6 2" xfId="1963"/>
    <cellStyle name="60 % – Zvýraznění6 2 2" xfId="1964"/>
    <cellStyle name="60 % – Zvýraznění6 2_131209_LIL_IIetapa-komplet_revize" xfId="1965"/>
    <cellStyle name="60 % – Zvýraznění6 3" xfId="1966"/>
    <cellStyle name="60 % – Zvýraznění6 4" xfId="1967"/>
    <cellStyle name="60 % – Zvýraznění6 5" xfId="1968"/>
    <cellStyle name="60 % – Zvýraznění6 6" xfId="1969"/>
    <cellStyle name="60 % – Zvýraznění6 7" xfId="1970"/>
    <cellStyle name="60 % – Zvýraznění6 8" xfId="1971"/>
    <cellStyle name="60 % – Zvýraznění6 9" xfId="1972"/>
    <cellStyle name="60 % - zvýraznenie1" xfId="1865"/>
    <cellStyle name="60 % - zvýraznenie2" xfId="1866"/>
    <cellStyle name="60 % - zvýraznenie3" xfId="1867"/>
    <cellStyle name="60 % - zvýraznenie4" xfId="1868"/>
    <cellStyle name="60 % - zvýraznenie5" xfId="1869"/>
    <cellStyle name="60 % - zvýraznenie6" xfId="1870"/>
    <cellStyle name="Accent1 - 20%" xfId="1973"/>
    <cellStyle name="Accent1 - 40%" xfId="1974"/>
    <cellStyle name="Accent1 - 60%" xfId="1975"/>
    <cellStyle name="Accent2 - 20%" xfId="1976"/>
    <cellStyle name="Accent2 - 40%" xfId="1977"/>
    <cellStyle name="Accent2 - 60%" xfId="1978"/>
    <cellStyle name="Accent3 - 20%" xfId="1979"/>
    <cellStyle name="Accent3 - 40%" xfId="1980"/>
    <cellStyle name="Accent3 - 60%" xfId="1981"/>
    <cellStyle name="Accent4 - 20%" xfId="1982"/>
    <cellStyle name="Accent4 - 40%" xfId="1983"/>
    <cellStyle name="Accent4 - 60%" xfId="1984"/>
    <cellStyle name="Accent5 - 20%" xfId="1985"/>
    <cellStyle name="Accent5 - 40%" xfId="1986"/>
    <cellStyle name="Accent5 - 60%" xfId="1987"/>
    <cellStyle name="Accent6 - 20%" xfId="1988"/>
    <cellStyle name="Accent6 - 40%" xfId="1989"/>
    <cellStyle name="Accent6 - 60%" xfId="1990"/>
    <cellStyle name="Akcia" xfId="1991"/>
    <cellStyle name="bezčárky_" xfId="1992"/>
    <cellStyle name="Binlik Ayracı_Sayfa1" xfId="1993"/>
    <cellStyle name="cárkyd" xfId="1994"/>
    <cellStyle name="cary" xfId="1995"/>
    <cellStyle name="Celkem 1" xfId="1996"/>
    <cellStyle name="Celkem 10" xfId="1997"/>
    <cellStyle name="Celkem 11" xfId="1998"/>
    <cellStyle name="Celkem 12" xfId="1999"/>
    <cellStyle name="Celkem 13" xfId="2000"/>
    <cellStyle name="Celkem 14" xfId="2001"/>
    <cellStyle name="Celkem 15" xfId="2002"/>
    <cellStyle name="Celkem 2" xfId="2003"/>
    <cellStyle name="Celkem 2 2" xfId="2004"/>
    <cellStyle name="Celkem 2_131209_LIL_IIetapa-komplet_revize" xfId="2005"/>
    <cellStyle name="Celkem 3" xfId="2006"/>
    <cellStyle name="Celkem 4" xfId="2007"/>
    <cellStyle name="Celkem 5" xfId="2008"/>
    <cellStyle name="Celkem 6" xfId="2009"/>
    <cellStyle name="Celkem 7" xfId="2010"/>
    <cellStyle name="Celkem 8" xfId="2011"/>
    <cellStyle name="Celkem 9" xfId="2012"/>
    <cellStyle name="cena" xfId="2013"/>
    <cellStyle name="Codice" xfId="2014"/>
    <cellStyle name="Codice 2" xfId="2015"/>
    <cellStyle name="Comma  - Style1" xfId="2016"/>
    <cellStyle name="Comma  - Style1 2" xfId="2017"/>
    <cellStyle name="Comma  - Style2" xfId="2018"/>
    <cellStyle name="Comma  - Style2 2" xfId="2019"/>
    <cellStyle name="Comma  - Style3" xfId="2020"/>
    <cellStyle name="Comma  - Style3 2" xfId="2021"/>
    <cellStyle name="Comma  - Style4" xfId="2022"/>
    <cellStyle name="Comma  - Style4 2" xfId="2023"/>
    <cellStyle name="Comma  - Style5" xfId="2024"/>
    <cellStyle name="Comma  - Style5 2" xfId="2025"/>
    <cellStyle name="Comma  - Style6" xfId="2026"/>
    <cellStyle name="Comma  - Style6 2" xfId="2027"/>
    <cellStyle name="Comma  - Style7" xfId="2028"/>
    <cellStyle name="Comma  - Style7 2" xfId="2029"/>
    <cellStyle name="Comma  - Style8" xfId="2030"/>
    <cellStyle name="Comma  - Style8 2" xfId="2031"/>
    <cellStyle name="Currency0" xfId="2032"/>
    <cellStyle name="čárky [0]_česky" xfId="2033"/>
    <cellStyle name="čárky 2" xfId="2034"/>
    <cellStyle name="číslo" xfId="2035"/>
    <cellStyle name="číslo.00_" xfId="2036"/>
    <cellStyle name="Date" xfId="2037"/>
    <cellStyle name="Dezimal [0]_--&gt;2-1" xfId="2038"/>
    <cellStyle name="Dezimal_--&gt;2-1" xfId="2039"/>
    <cellStyle name="Dobrá" xfId="2040"/>
    <cellStyle name="Dziesiętny [0]_laroux" xfId="2041"/>
    <cellStyle name="Dziesiętny_laroux" xfId="2042"/>
    <cellStyle name="Emphasis 1" xfId="2043"/>
    <cellStyle name="Emphasis 2" xfId="2044"/>
    <cellStyle name="Emphasis 3" xfId="2045"/>
    <cellStyle name="Excel Built-in Normal" xfId="2046"/>
    <cellStyle name="Firma" xfId="2047"/>
    <cellStyle name="Fixed" xfId="2048"/>
    <cellStyle name="fnRegressQ" xfId="2049"/>
    <cellStyle name="Grey" xfId="2050"/>
    <cellStyle name="Header1" xfId="2051"/>
    <cellStyle name="Header2" xfId="2052"/>
    <cellStyle name="HEADING1" xfId="2053"/>
    <cellStyle name="HEADING2" xfId="2054"/>
    <cellStyle name="Headline I" xfId="2055"/>
    <cellStyle name="Headline II" xfId="2056"/>
    <cellStyle name="hlavicka" xfId="2057"/>
    <cellStyle name="hlavicka 1" xfId="2058"/>
    <cellStyle name="hlavicka 2" xfId="2059"/>
    <cellStyle name="hlavicka 3" xfId="2060"/>
    <cellStyle name="hlavicka 4" xfId="2061"/>
    <cellStyle name="hlavicka 5" xfId="2062"/>
    <cellStyle name="hlavicka 6" xfId="2063"/>
    <cellStyle name="hlavicka 7" xfId="2064"/>
    <cellStyle name="hlavicka 8" xfId="2065"/>
    <cellStyle name="Hlavní nadpis" xfId="2066"/>
    <cellStyle name="Honeywell" xfId="2067"/>
    <cellStyle name="Hypertextový odkaz" xfId="2068" builtinId="8"/>
    <cellStyle name="Hypertextový odkaz 2" xfId="2069"/>
    <cellStyle name="Hypertextový odkaz 3" xfId="2070"/>
    <cellStyle name="Hypertextový odkaz 4" xfId="2677"/>
    <cellStyle name="Hypertextový odkaz 5" xfId="2680"/>
    <cellStyle name="Chybně 1" xfId="2071"/>
    <cellStyle name="Chybně 10" xfId="2072"/>
    <cellStyle name="Chybně 11" xfId="2073"/>
    <cellStyle name="Chybně 12" xfId="2074"/>
    <cellStyle name="Chybně 13" xfId="2075"/>
    <cellStyle name="Chybně 14" xfId="2076"/>
    <cellStyle name="Chybně 15" xfId="2077"/>
    <cellStyle name="Chybně 2" xfId="2078"/>
    <cellStyle name="Chybně 2 2" xfId="2079"/>
    <cellStyle name="Chybně 2_131209_LIL_IIetapa-komplet_revize" xfId="2080"/>
    <cellStyle name="Chybně 3" xfId="2081"/>
    <cellStyle name="Chybně 4" xfId="2082"/>
    <cellStyle name="Chybně 5" xfId="2083"/>
    <cellStyle name="Chybně 6" xfId="2084"/>
    <cellStyle name="Chybně 7" xfId="2085"/>
    <cellStyle name="Chybně 8" xfId="2086"/>
    <cellStyle name="Chybně 9" xfId="2087"/>
    <cellStyle name="Input [yellow]" xfId="2088"/>
    <cellStyle name="Instalace" xfId="2089"/>
    <cellStyle name="Jednotka" xfId="2090"/>
    <cellStyle name="Kontrolná bunka" xfId="2091"/>
    <cellStyle name="Kontrolní buňka 1" xfId="2092"/>
    <cellStyle name="Kontrolní buňka 10" xfId="2093"/>
    <cellStyle name="Kontrolní buňka 11" xfId="2094"/>
    <cellStyle name="Kontrolní buňka 12" xfId="2095"/>
    <cellStyle name="Kontrolní buňka 13" xfId="2096"/>
    <cellStyle name="Kontrolní buňka 14" xfId="2097"/>
    <cellStyle name="Kontrolní buňka 15" xfId="2098"/>
    <cellStyle name="Kontrolní buňka 2" xfId="2099"/>
    <cellStyle name="Kontrolní buňka 2 2" xfId="2100"/>
    <cellStyle name="Kontrolní buňka 2_131209_LIL_IIetapa-komplet_revize" xfId="2101"/>
    <cellStyle name="Kontrolní buňka 3" xfId="2102"/>
    <cellStyle name="Kontrolní buňka 4" xfId="2103"/>
    <cellStyle name="Kontrolní buňka 5" xfId="2104"/>
    <cellStyle name="Kontrolní buňka 6" xfId="2105"/>
    <cellStyle name="Kontrolní buňka 7" xfId="2106"/>
    <cellStyle name="Kontrolní buňka 8" xfId="2107"/>
    <cellStyle name="Kontrolní buňka 9" xfId="2108"/>
    <cellStyle name="lehký dolní okraj" xfId="2109"/>
    <cellStyle name="měny 2" xfId="2110"/>
    <cellStyle name="měny 2 2" xfId="2111"/>
    <cellStyle name="měny 2 3" xfId="2112"/>
    <cellStyle name="měny 2_D14e Silnoproud bez svitidel" xfId="2113"/>
    <cellStyle name="Millares [0]_detalle" xfId="2114"/>
    <cellStyle name="Millares_detalle" xfId="2115"/>
    <cellStyle name="MJPolozky" xfId="2116"/>
    <cellStyle name="MnozstviPolozky" xfId="2117"/>
    <cellStyle name="množství" xfId="2118"/>
    <cellStyle name="Moneda [0]_detalle" xfId="2119"/>
    <cellStyle name="Moneda_detalle" xfId="2120"/>
    <cellStyle name="muj" xfId="2121"/>
    <cellStyle name="muj 1" xfId="2122"/>
    <cellStyle name="muj 2" xfId="2123"/>
    <cellStyle name="muj 3" xfId="2124"/>
    <cellStyle name="muj 4" xfId="2125"/>
    <cellStyle name="muj 5" xfId="2126"/>
    <cellStyle name="muj 6" xfId="2127"/>
    <cellStyle name="muj 7" xfId="2128"/>
    <cellStyle name="muj 8" xfId="2129"/>
    <cellStyle name="NADPIS" xfId="2130"/>
    <cellStyle name="Nadpis 1 1" xfId="2131"/>
    <cellStyle name="Nadpis 1 10" xfId="2132"/>
    <cellStyle name="Nadpis 1 11" xfId="2133"/>
    <cellStyle name="Nadpis 1 12" xfId="2134"/>
    <cellStyle name="Nadpis 1 13" xfId="2135"/>
    <cellStyle name="Nadpis 1 14" xfId="2136"/>
    <cellStyle name="Nadpis 1 15" xfId="2137"/>
    <cellStyle name="Nadpis 1 2" xfId="2138"/>
    <cellStyle name="Nadpis 1 2 2" xfId="2139"/>
    <cellStyle name="Nadpis 1 2_131209_LIL_IIetapa-komplet_revize" xfId="2140"/>
    <cellStyle name="Nadpis 1 3" xfId="2141"/>
    <cellStyle name="Nadpis 1 4" xfId="2142"/>
    <cellStyle name="Nadpis 1 5" xfId="2143"/>
    <cellStyle name="Nadpis 1 6" xfId="2144"/>
    <cellStyle name="Nadpis 1 7" xfId="2145"/>
    <cellStyle name="Nadpis 1 8" xfId="2146"/>
    <cellStyle name="Nadpis 1 9" xfId="2147"/>
    <cellStyle name="Nadpis 2 1" xfId="2148"/>
    <cellStyle name="Nadpis 2 10" xfId="2149"/>
    <cellStyle name="Nadpis 2 11" xfId="2150"/>
    <cellStyle name="Nadpis 2 12" xfId="2151"/>
    <cellStyle name="Nadpis 2 13" xfId="2152"/>
    <cellStyle name="Nadpis 2 14" xfId="2153"/>
    <cellStyle name="Nadpis 2 15" xfId="2154"/>
    <cellStyle name="Nadpis 2 2" xfId="2155"/>
    <cellStyle name="Nadpis 2 2 2" xfId="2156"/>
    <cellStyle name="Nadpis 2 2_131209_LIL_IIetapa-komplet_revize" xfId="2157"/>
    <cellStyle name="Nadpis 2 3" xfId="2158"/>
    <cellStyle name="Nadpis 2 4" xfId="2159"/>
    <cellStyle name="Nadpis 2 5" xfId="2160"/>
    <cellStyle name="Nadpis 2 6" xfId="2161"/>
    <cellStyle name="Nadpis 2 7" xfId="2162"/>
    <cellStyle name="Nadpis 2 8" xfId="2163"/>
    <cellStyle name="Nadpis 2 9" xfId="2164"/>
    <cellStyle name="Nadpis 3 1" xfId="2165"/>
    <cellStyle name="Nadpis 3 10" xfId="2166"/>
    <cellStyle name="Nadpis 3 11" xfId="2167"/>
    <cellStyle name="Nadpis 3 12" xfId="2168"/>
    <cellStyle name="Nadpis 3 13" xfId="2169"/>
    <cellStyle name="Nadpis 3 14" xfId="2170"/>
    <cellStyle name="Nadpis 3 15" xfId="2171"/>
    <cellStyle name="Nadpis 3 2" xfId="2172"/>
    <cellStyle name="Nadpis 3 2 2" xfId="2173"/>
    <cellStyle name="Nadpis 3 2_131209_LIL_IIetapa-komplet_revize" xfId="2174"/>
    <cellStyle name="Nadpis 3 3" xfId="2175"/>
    <cellStyle name="Nadpis 3 4" xfId="2176"/>
    <cellStyle name="Nadpis 3 5" xfId="2177"/>
    <cellStyle name="Nadpis 3 6" xfId="2178"/>
    <cellStyle name="Nadpis 3 7" xfId="2179"/>
    <cellStyle name="Nadpis 3 8" xfId="2180"/>
    <cellStyle name="Nadpis 3 9" xfId="2181"/>
    <cellStyle name="Nadpis 4 1" xfId="2182"/>
    <cellStyle name="Nadpis 4 10" xfId="2183"/>
    <cellStyle name="Nadpis 4 11" xfId="2184"/>
    <cellStyle name="Nadpis 4 12" xfId="2185"/>
    <cellStyle name="Nadpis 4 13" xfId="2186"/>
    <cellStyle name="Nadpis 4 14" xfId="2187"/>
    <cellStyle name="Nadpis 4 15" xfId="2188"/>
    <cellStyle name="Nadpis 4 2" xfId="2189"/>
    <cellStyle name="Nadpis 4 2 2" xfId="2190"/>
    <cellStyle name="Nadpis 4 3" xfId="2191"/>
    <cellStyle name="Nadpis 4 4" xfId="2192"/>
    <cellStyle name="Nadpis 4 5" xfId="2193"/>
    <cellStyle name="Nadpis 4 6" xfId="2194"/>
    <cellStyle name="Nadpis 4 7" xfId="2195"/>
    <cellStyle name="Nadpis 4 8" xfId="2196"/>
    <cellStyle name="Nadpis 4 9" xfId="2197"/>
    <cellStyle name="Nadpis vzorka" xfId="2198"/>
    <cellStyle name="Nadpis1" xfId="2199"/>
    <cellStyle name="Nadpis1 1" xfId="2200"/>
    <cellStyle name="Nadpis1 2" xfId="2201"/>
    <cellStyle name="Nadpis1_SO_12_UT_UJEP_final_oceneny" xfId="2202"/>
    <cellStyle name="Naklady" xfId="2203"/>
    <cellStyle name="NAROW" xfId="2204"/>
    <cellStyle name="NAROW 2" xfId="2205"/>
    <cellStyle name="Název 1" xfId="2206"/>
    <cellStyle name="Název 10" xfId="2207"/>
    <cellStyle name="Název 11" xfId="2208"/>
    <cellStyle name="Název 12" xfId="2209"/>
    <cellStyle name="Název 13" xfId="2210"/>
    <cellStyle name="Název 14" xfId="2211"/>
    <cellStyle name="Název 15" xfId="2212"/>
    <cellStyle name="Název 2" xfId="2213"/>
    <cellStyle name="Název 2 2" xfId="2214"/>
    <cellStyle name="Název 3" xfId="2215"/>
    <cellStyle name="Název 4" xfId="2216"/>
    <cellStyle name="Název 5" xfId="2217"/>
    <cellStyle name="Název 6" xfId="2218"/>
    <cellStyle name="Název 7" xfId="2219"/>
    <cellStyle name="Název 8" xfId="2220"/>
    <cellStyle name="Název 9" xfId="2221"/>
    <cellStyle name="NazevOddilu" xfId="2222"/>
    <cellStyle name="NazevPolozky" xfId="2223"/>
    <cellStyle name="Neutrálna" xfId="2224"/>
    <cellStyle name="Neutrální 1" xfId="2225"/>
    <cellStyle name="Neutrální 10" xfId="2226"/>
    <cellStyle name="Neutrální 11" xfId="2227"/>
    <cellStyle name="Neutrální 12" xfId="2228"/>
    <cellStyle name="Neutrální 13" xfId="2229"/>
    <cellStyle name="Neutrální 14" xfId="2230"/>
    <cellStyle name="Neutrální 15" xfId="2231"/>
    <cellStyle name="Neutrální 2" xfId="2232"/>
    <cellStyle name="Neutrální 2 2" xfId="2233"/>
    <cellStyle name="Neutrální 2_131209_LIL_IIetapa-komplet_revize" xfId="2234"/>
    <cellStyle name="Neutrální 3" xfId="2235"/>
    <cellStyle name="Neutrální 4" xfId="2236"/>
    <cellStyle name="Neutrální 5" xfId="2237"/>
    <cellStyle name="Neutrální 6" xfId="2238"/>
    <cellStyle name="Neutrální 7" xfId="2239"/>
    <cellStyle name="Neutrální 8" xfId="2240"/>
    <cellStyle name="Neutrální 9" xfId="2241"/>
    <cellStyle name="Normal - Style1" xfId="2242"/>
    <cellStyle name="Normal - Style1 2" xfId="2243"/>
    <cellStyle name="Normal 2" xfId="2244"/>
    <cellStyle name="normal 3" xfId="2245"/>
    <cellStyle name="Normal 4" xfId="2246"/>
    <cellStyle name="Normal 5" xfId="2681"/>
    <cellStyle name="Normal 6" xfId="2689"/>
    <cellStyle name="Normal 7" xfId="2722"/>
    <cellStyle name="Normale_595" xfId="2247"/>
    <cellStyle name="normálne_Ponuka 4-PCS (1)" xfId="2248"/>
    <cellStyle name="Normální" xfId="0" builtinId="0"/>
    <cellStyle name="normální 10" xfId="2249"/>
    <cellStyle name="Normální 11" xfId="2250"/>
    <cellStyle name="Normální 12" xfId="2676"/>
    <cellStyle name="Normální 13" xfId="2678"/>
    <cellStyle name="Normální 14" xfId="2679"/>
    <cellStyle name="normální 2" xfId="2251"/>
    <cellStyle name="normální 2 10" xfId="2252"/>
    <cellStyle name="Normální 2 11" xfId="2723"/>
    <cellStyle name="normální 2 2" xfId="2253"/>
    <cellStyle name="normální 2 2 2" xfId="2254"/>
    <cellStyle name="Normální 2 2_131209_LIL_IIetapa-komplet_revize" xfId="2255"/>
    <cellStyle name="normální 2 3" xfId="2256"/>
    <cellStyle name="normální 2 4" xfId="2257"/>
    <cellStyle name="normální 2 5" xfId="2258"/>
    <cellStyle name="normální 2 5 2" xfId="2259"/>
    <cellStyle name="normální 2 5_D.1.4.g.01_VV_ceny" xfId="2260"/>
    <cellStyle name="normální 2 6" xfId="2261"/>
    <cellStyle name="normální 2 7" xfId="2262"/>
    <cellStyle name="normální 2 8" xfId="2263"/>
    <cellStyle name="normální 2 9" xfId="2264"/>
    <cellStyle name="normální 2_10_soupis_praci" xfId="2265"/>
    <cellStyle name="normální 3" xfId="2266"/>
    <cellStyle name="normální 3 2" xfId="2267"/>
    <cellStyle name="normální 3 3" xfId="2268"/>
    <cellStyle name="normální 3 3 2" xfId="2269"/>
    <cellStyle name="Normální 3_10_soupis_praci" xfId="2270"/>
    <cellStyle name="normální 39" xfId="2271"/>
    <cellStyle name="normální 4" xfId="2272"/>
    <cellStyle name="normální 4 2" xfId="2273"/>
    <cellStyle name="Normální 4_131209_LIL_IIetapa-komplet_revize" xfId="2274"/>
    <cellStyle name="normální 5" xfId="2275"/>
    <cellStyle name="normální 5 2" xfId="2276"/>
    <cellStyle name="Normální 5_131209_LIL_IIetapa-komplet_revize" xfId="2277"/>
    <cellStyle name="normální 6" xfId="2278"/>
    <cellStyle name="normální 6 2" xfId="2279"/>
    <cellStyle name="Normální 6_131209_LIL_IIetapa-komplet_revize" xfId="2280"/>
    <cellStyle name="Normální 7" xfId="2281"/>
    <cellStyle name="normální 7 2" xfId="2282"/>
    <cellStyle name="Normální 7_131209_LIL_IIetapa-komplet_revize" xfId="2283"/>
    <cellStyle name="Normální 8" xfId="2284"/>
    <cellStyle name="Normální 9" xfId="2285"/>
    <cellStyle name="normální_1-VAB-9 Výpisy tabulky zámečníci a ostatní" xfId="2286"/>
    <cellStyle name="normální_1-VAB-9 Výpisy tabulky zámečníci a ostatní 2" xfId="2610"/>
    <cellStyle name="normální_2. Rozpočet - standard na šířku" xfId="2287"/>
    <cellStyle name="normální_3. Rozpočet - standard na výšku1" xfId="2288"/>
    <cellStyle name="normální_A020BQ" xfId="2289"/>
    <cellStyle name="normální_OSTAT027 - Obnova objektu NKP areál Pustevny objekt Libušína s restauračním provozem a bytem správce" xfId="2290"/>
    <cellStyle name="Normalny_Ceny jedn" xfId="2291"/>
    <cellStyle name="Numer katalog" xfId="2292"/>
    <cellStyle name="Obično_Geotehnika pracenje" xfId="2293"/>
    <cellStyle name="ParaBirimi [0]_laroux" xfId="2294"/>
    <cellStyle name="ParaBirimi_laroux" xfId="2295"/>
    <cellStyle name="Percent [2]" xfId="2296"/>
    <cellStyle name="Percent [2] 2" xfId="2297"/>
    <cellStyle name="Percent 2" xfId="2298"/>
    <cellStyle name="Podnadpis" xfId="2299"/>
    <cellStyle name="Polozka" xfId="2300"/>
    <cellStyle name="Položka" xfId="2301"/>
    <cellStyle name="POPIS" xfId="2302"/>
    <cellStyle name="popis polozky" xfId="2303"/>
    <cellStyle name="Použitý hypertextový odkaz" xfId="2611" builtinId="9" hidden="1"/>
    <cellStyle name="Použitý hypertextový odkaz" xfId="2612" builtinId="9" hidden="1"/>
    <cellStyle name="Použitý hypertextový odkaz" xfId="2613" builtinId="9" hidden="1"/>
    <cellStyle name="Použitý hypertextový odkaz" xfId="2614" builtinId="9" hidden="1"/>
    <cellStyle name="Použitý hypertextový odkaz" xfId="2615" builtinId="9" hidden="1"/>
    <cellStyle name="Použitý hypertextový odkaz" xfId="2616" builtinId="9" hidden="1"/>
    <cellStyle name="Použitý hypertextový odkaz" xfId="2617" builtinId="9" hidden="1"/>
    <cellStyle name="Použitý hypertextový odkaz" xfId="2618" builtinId="9" hidden="1"/>
    <cellStyle name="Použitý hypertextový odkaz" xfId="2619" builtinId="9" hidden="1"/>
    <cellStyle name="Použitý hypertextový odkaz" xfId="2620" builtinId="9" hidden="1"/>
    <cellStyle name="Použitý hypertextový odkaz" xfId="2621" builtinId="9" hidden="1"/>
    <cellStyle name="Použitý hypertextový odkaz" xfId="2622" builtinId="9" hidden="1"/>
    <cellStyle name="Použitý hypertextový odkaz" xfId="2623" builtinId="9" hidden="1"/>
    <cellStyle name="Použitý hypertextový odkaz" xfId="2624" builtinId="9" hidden="1"/>
    <cellStyle name="Použitý hypertextový odkaz" xfId="2625" builtinId="9" hidden="1"/>
    <cellStyle name="Použitý hypertextový odkaz" xfId="2626" builtinId="9" hidden="1"/>
    <cellStyle name="Použitý hypertextový odkaz" xfId="2627" builtinId="9" hidden="1"/>
    <cellStyle name="Použitý hypertextový odkaz" xfId="2628" builtinId="9" hidden="1"/>
    <cellStyle name="Použitý hypertextový odkaz" xfId="2629" builtinId="9" hidden="1"/>
    <cellStyle name="Použitý hypertextový odkaz" xfId="2630" builtinId="9" hidden="1"/>
    <cellStyle name="Použitý hypertextový odkaz" xfId="2631" builtinId="9" hidden="1"/>
    <cellStyle name="Použitý hypertextový odkaz" xfId="2632" builtinId="9" hidden="1"/>
    <cellStyle name="Použitý hypertextový odkaz" xfId="2633" builtinId="9" hidden="1"/>
    <cellStyle name="Použitý hypertextový odkaz" xfId="2634" builtinId="9" hidden="1"/>
    <cellStyle name="Použitý hypertextový odkaz" xfId="2635" builtinId="9" hidden="1"/>
    <cellStyle name="Použitý hypertextový odkaz" xfId="2636" builtinId="9" hidden="1"/>
    <cellStyle name="Použitý hypertextový odkaz" xfId="2637" builtinId="9" hidden="1"/>
    <cellStyle name="Použitý hypertextový odkaz" xfId="2638" builtinId="9" hidden="1"/>
    <cellStyle name="Použitý hypertextový odkaz" xfId="2639" builtinId="9" hidden="1"/>
    <cellStyle name="Použitý hypertextový odkaz" xfId="2640" builtinId="9" hidden="1"/>
    <cellStyle name="Použitý hypertextový odkaz" xfId="2641" builtinId="9" hidden="1"/>
    <cellStyle name="Použitý hypertextový odkaz" xfId="2642" builtinId="9" hidden="1"/>
    <cellStyle name="Použitý hypertextový odkaz" xfId="2643" builtinId="9" hidden="1"/>
    <cellStyle name="Použitý hypertextový odkaz" xfId="2644" builtinId="9" hidden="1"/>
    <cellStyle name="Použitý hypertextový odkaz" xfId="2645" builtinId="9" hidden="1"/>
    <cellStyle name="Použitý hypertextový odkaz" xfId="2646" builtinId="9" hidden="1"/>
    <cellStyle name="Použitý hypertextový odkaz" xfId="2647" builtinId="9" hidden="1"/>
    <cellStyle name="Použitý hypertextový odkaz" xfId="2648" builtinId="9" hidden="1"/>
    <cellStyle name="Použitý hypertextový odkaz" xfId="2649" builtinId="9" hidden="1"/>
    <cellStyle name="Použitý hypertextový odkaz" xfId="2650" builtinId="9" hidden="1"/>
    <cellStyle name="Použitý hypertextový odkaz" xfId="2651" builtinId="9" hidden="1"/>
    <cellStyle name="Použitý hypertextový odkaz" xfId="2652" builtinId="9" hidden="1"/>
    <cellStyle name="Použitý hypertextový odkaz" xfId="2653" builtinId="9" hidden="1"/>
    <cellStyle name="Použitý hypertextový odkaz" xfId="2654" builtinId="9" hidden="1"/>
    <cellStyle name="Použitý hypertextový odkaz" xfId="2655" builtinId="9" hidden="1"/>
    <cellStyle name="Použitý hypertextový odkaz" xfId="2656" builtinId="9" hidden="1"/>
    <cellStyle name="Použitý hypertextový odkaz" xfId="2657" builtinId="9" hidden="1"/>
    <cellStyle name="Použitý hypertextový odkaz" xfId="2658" builtinId="9" hidden="1"/>
    <cellStyle name="Použitý hypertextový odkaz" xfId="2659" builtinId="9" hidden="1"/>
    <cellStyle name="Použitý hypertextový odkaz" xfId="2660" builtinId="9" hidden="1"/>
    <cellStyle name="Použitý hypertextový odkaz" xfId="2661" builtinId="9" hidden="1"/>
    <cellStyle name="Použitý hypertextový odkaz" xfId="2662" builtinId="9" hidden="1"/>
    <cellStyle name="Použitý hypertextový odkaz" xfId="2663" builtinId="9" hidden="1"/>
    <cellStyle name="Použitý hypertextový odkaz" xfId="2664" builtinId="9" hidden="1"/>
    <cellStyle name="Použitý hypertextový odkaz" xfId="2665" builtinId="9" hidden="1"/>
    <cellStyle name="Použitý hypertextový odkaz" xfId="2666" builtinId="9" hidden="1"/>
    <cellStyle name="Použitý hypertextový odkaz" xfId="2667" builtinId="9" hidden="1"/>
    <cellStyle name="Použitý hypertextový odkaz" xfId="2668" builtinId="9" hidden="1"/>
    <cellStyle name="Použitý hypertextový odkaz" xfId="2669" builtinId="9" hidden="1"/>
    <cellStyle name="Použitý hypertextový odkaz" xfId="2670" builtinId="9" hidden="1"/>
    <cellStyle name="Použitý hypertextový odkaz" xfId="2671" builtinId="9" hidden="1"/>
    <cellStyle name="Použitý hypertextový odkaz" xfId="2672" builtinId="9" hidden="1"/>
    <cellStyle name="Použitý hypertextový odkaz" xfId="2673" builtinId="9" hidden="1"/>
    <cellStyle name="Použitý hypertextový odkaz" xfId="2674" builtinId="9" hidden="1"/>
    <cellStyle name="Použitý hypertextový odkaz" xfId="2675" builtinId="9" hidden="1"/>
    <cellStyle name="Použitý hypertextový odkaz" xfId="2682" builtinId="9" hidden="1"/>
    <cellStyle name="Použitý hypertextový odkaz" xfId="2683" builtinId="9" hidden="1"/>
    <cellStyle name="Použitý hypertextový odkaz" xfId="2684" builtinId="9" hidden="1"/>
    <cellStyle name="Použitý hypertextový odkaz" xfId="2685" builtinId="9" hidden="1"/>
    <cellStyle name="Použitý hypertextový odkaz" xfId="2686" builtinId="9" hidden="1"/>
    <cellStyle name="Použitý hypertextový odkaz" xfId="2687" builtinId="9" hidden="1"/>
    <cellStyle name="Použitý hypertextový odkaz" xfId="2688" builtinId="9" hidden="1"/>
    <cellStyle name="Použitý hypertextový odkaz" xfId="2690" builtinId="9" hidden="1"/>
    <cellStyle name="Použitý hypertextový odkaz" xfId="2691" builtinId="9" hidden="1"/>
    <cellStyle name="Použitý hypertextový odkaz" xfId="2692" builtinId="9" hidden="1"/>
    <cellStyle name="Použitý hypertextový odkaz" xfId="2693" builtinId="9" hidden="1"/>
    <cellStyle name="Použitý hypertextový odkaz" xfId="2694" builtinId="9" hidden="1"/>
    <cellStyle name="Použitý hypertextový odkaz" xfId="2695" builtinId="9" hidden="1"/>
    <cellStyle name="Použitý hypertextový odkaz" xfId="2696" builtinId="9" hidden="1"/>
    <cellStyle name="Použitý hypertextový odkaz" xfId="2697" builtinId="9" hidden="1"/>
    <cellStyle name="Použitý hypertextový odkaz" xfId="2698" builtinId="9" hidden="1"/>
    <cellStyle name="Použitý hypertextový odkaz" xfId="2699" builtinId="9" hidden="1"/>
    <cellStyle name="Použitý hypertextový odkaz" xfId="2700" builtinId="9" hidden="1"/>
    <cellStyle name="Použitý hypertextový odkaz" xfId="2701" builtinId="9" hidden="1"/>
    <cellStyle name="Použitý hypertextový odkaz" xfId="2702" builtinId="9" hidden="1"/>
    <cellStyle name="Použitý hypertextový odkaz" xfId="2703" builtinId="9" hidden="1"/>
    <cellStyle name="Použitý hypertextový odkaz" xfId="2704" builtinId="9" hidden="1"/>
    <cellStyle name="Použitý hypertextový odkaz" xfId="2705" builtinId="9" hidden="1"/>
    <cellStyle name="Použitý hypertextový odkaz" xfId="2706" builtinId="9" hidden="1"/>
    <cellStyle name="Použitý hypertextový odkaz" xfId="2707" builtinId="9" hidden="1"/>
    <cellStyle name="Použitý hypertextový odkaz" xfId="2708" builtinId="9" hidden="1"/>
    <cellStyle name="Použitý hypertextový odkaz" xfId="2709" builtinId="9" hidden="1"/>
    <cellStyle name="Použitý hypertextový odkaz" xfId="2710" builtinId="9" hidden="1"/>
    <cellStyle name="Použitý hypertextový odkaz" xfId="2711" builtinId="9" hidden="1"/>
    <cellStyle name="Použitý hypertextový odkaz" xfId="2712" builtinId="9" hidden="1"/>
    <cellStyle name="Použitý hypertextový odkaz" xfId="2713" builtinId="9" hidden="1"/>
    <cellStyle name="Použitý hypertextový odkaz" xfId="2714" builtinId="9" hidden="1"/>
    <cellStyle name="Použitý hypertextový odkaz" xfId="2715" builtinId="9" hidden="1"/>
    <cellStyle name="Použitý hypertextový odkaz" xfId="2716" builtinId="9" hidden="1"/>
    <cellStyle name="Použitý hypertextový odkaz" xfId="2717" builtinId="9" hidden="1"/>
    <cellStyle name="Použitý hypertextový odkaz" xfId="2718" builtinId="9" hidden="1"/>
    <cellStyle name="Použitý hypertextový odkaz" xfId="2719" builtinId="9" hidden="1"/>
    <cellStyle name="Použitý hypertextový odkaz" xfId="2720" builtinId="9" hidden="1"/>
    <cellStyle name="Použitý hypertextový odkaz" xfId="2721" builtinId="9" hidden="1"/>
    <cellStyle name="Použitý hypertextový odkaz" xfId="2724" builtinId="9" hidden="1"/>
    <cellStyle name="Použitý hypertextový odkaz" xfId="2725" builtinId="9" hidden="1"/>
    <cellStyle name="Použitý hypertextový odkaz" xfId="2726" builtinId="9" hidden="1"/>
    <cellStyle name="Použitý hypertextový odkaz" xfId="2727" builtinId="9" hidden="1"/>
    <cellStyle name="Použitý hypertextový odkaz" xfId="2728" builtinId="9" hidden="1"/>
    <cellStyle name="Použitý hypertextový odkaz" xfId="2729" builtinId="9" hidden="1"/>
    <cellStyle name="Použitý hypertextový odkaz" xfId="2730" builtinId="9" hidden="1"/>
    <cellStyle name="Použitý hypertextový odkaz" xfId="2731" builtinId="9" hidden="1"/>
    <cellStyle name="Použitý hypertextový odkaz" xfId="2732" builtinId="9" hidden="1"/>
    <cellStyle name="Použitý hypertextový odkaz" xfId="2733" builtinId="9" hidden="1"/>
    <cellStyle name="Použitý hypertextový odkaz" xfId="2734" builtinId="9" hidden="1"/>
    <cellStyle name="Použitý hypertextový odkaz" xfId="2735" builtinId="9" hidden="1"/>
    <cellStyle name="Použitý hypertextový odkaz" xfId="2736" builtinId="9" hidden="1"/>
    <cellStyle name="Použitý hypertextový odkaz" xfId="2737" builtinId="9" hidden="1"/>
    <cellStyle name="Použitý hypertextový odkaz" xfId="2738" builtinId="9" hidden="1"/>
    <cellStyle name="Poznámka 1" xfId="2304"/>
    <cellStyle name="Poznámka 10" xfId="2305"/>
    <cellStyle name="Poznámka 11" xfId="2306"/>
    <cellStyle name="Poznámka 12" xfId="2307"/>
    <cellStyle name="Poznámka 13" xfId="2308"/>
    <cellStyle name="Poznámka 14" xfId="2309"/>
    <cellStyle name="Poznámka 15" xfId="2310"/>
    <cellStyle name="Poznámka 2" xfId="2311"/>
    <cellStyle name="Poznámka 3" xfId="2312"/>
    <cellStyle name="Poznámka 4" xfId="2313"/>
    <cellStyle name="Poznámka 5" xfId="2314"/>
    <cellStyle name="Poznámka 6" xfId="2315"/>
    <cellStyle name="Poznámka 7" xfId="2316"/>
    <cellStyle name="Poznámka 8" xfId="2317"/>
    <cellStyle name="Poznámka 9" xfId="2318"/>
    <cellStyle name="Prepojená bunka" xfId="2319"/>
    <cellStyle name="procent 2" xfId="2320"/>
    <cellStyle name="procent 2 2" xfId="2321"/>
    <cellStyle name="procent 2_131209_LIL_IIetapa-komplet_revize" xfId="2322"/>
    <cellStyle name="procent 3" xfId="2323"/>
    <cellStyle name="Propojená buňka 1" xfId="2324"/>
    <cellStyle name="Propojená buňka 10" xfId="2325"/>
    <cellStyle name="Propojená buňka 11" xfId="2326"/>
    <cellStyle name="Propojená buňka 12" xfId="2327"/>
    <cellStyle name="Propojená buňka 13" xfId="2328"/>
    <cellStyle name="Propojená buňka 14" xfId="2329"/>
    <cellStyle name="Propojená buňka 15" xfId="2330"/>
    <cellStyle name="Propojená buňka 2" xfId="2331"/>
    <cellStyle name="Propojená buňka 2 2" xfId="2332"/>
    <cellStyle name="Propojená buňka 2_131209_LIL_IIetapa-komplet_revize" xfId="2333"/>
    <cellStyle name="Propojená buňka 3" xfId="2334"/>
    <cellStyle name="Propojená buňka 4" xfId="2335"/>
    <cellStyle name="Propojená buňka 5" xfId="2336"/>
    <cellStyle name="Propojená buňka 6" xfId="2337"/>
    <cellStyle name="Propojená buňka 7" xfId="2338"/>
    <cellStyle name="Propojená buňka 8" xfId="2339"/>
    <cellStyle name="Propojená buňka 9" xfId="2340"/>
    <cellStyle name="R_text" xfId="2341"/>
    <cellStyle name="R_type" xfId="2342"/>
    <cellStyle name="Sheet Title" xfId="2343"/>
    <cellStyle name="Specifikace" xfId="2344"/>
    <cellStyle name="Specifikace 2" xfId="2345"/>
    <cellStyle name="Specifikace_131209_LIL_IIetapa-komplet_revize" xfId="2346"/>
    <cellStyle name="Spolu" xfId="2347"/>
    <cellStyle name="Správně 1" xfId="2348"/>
    <cellStyle name="Správně 10" xfId="2349"/>
    <cellStyle name="Správně 11" xfId="2350"/>
    <cellStyle name="Správně 12" xfId="2351"/>
    <cellStyle name="Správně 13" xfId="2352"/>
    <cellStyle name="Správně 14" xfId="2353"/>
    <cellStyle name="Správně 15" xfId="2354"/>
    <cellStyle name="Správně 2" xfId="2355"/>
    <cellStyle name="Správně 2 2" xfId="2356"/>
    <cellStyle name="Správně 2_131209_LIL_IIetapa-komplet_revize" xfId="2357"/>
    <cellStyle name="Správně 3" xfId="2358"/>
    <cellStyle name="Správně 4" xfId="2359"/>
    <cellStyle name="Správně 5" xfId="2360"/>
    <cellStyle name="Správně 6" xfId="2361"/>
    <cellStyle name="Správně 7" xfId="2362"/>
    <cellStyle name="Správně 8" xfId="2363"/>
    <cellStyle name="Správně 9" xfId="2364"/>
    <cellStyle name="Standaard_Blad1_3" xfId="2365"/>
    <cellStyle name="Standard_--&gt;2-1" xfId="2366"/>
    <cellStyle name="Stín+tučně" xfId="2367"/>
    <cellStyle name="Stín+tučně+velké písmo" xfId="2368"/>
    <cellStyle name="Styl 1" xfId="2369"/>
    <cellStyle name="Styl 1 1" xfId="2370"/>
    <cellStyle name="Styl 1 11" xfId="2371"/>
    <cellStyle name="Styl 1 14" xfId="2372"/>
    <cellStyle name="Styl 1 2" xfId="2373"/>
    <cellStyle name="Styl 1 23" xfId="2374"/>
    <cellStyle name="Styl 1 24" xfId="2375"/>
    <cellStyle name="Styl 1 25" xfId="2376"/>
    <cellStyle name="Styl 1 26" xfId="2377"/>
    <cellStyle name="Styl 1 27" xfId="2378"/>
    <cellStyle name="Styl 1 28" xfId="2379"/>
    <cellStyle name="Styl 1 3" xfId="2380"/>
    <cellStyle name="Styl 1 4" xfId="2381"/>
    <cellStyle name="Styl 1 5" xfId="2382"/>
    <cellStyle name="Styl 1 6" xfId="2383"/>
    <cellStyle name="Styl 1 7" xfId="2384"/>
    <cellStyle name="Styl 1 8" xfId="2385"/>
    <cellStyle name="Styl 1_10_soupis_praci" xfId="2386"/>
    <cellStyle name="Styl 2" xfId="2387"/>
    <cellStyle name="Styl 2 2" xfId="2388"/>
    <cellStyle name="Styl 2_Rozpočet_MaR_oceněný VV" xfId="2389"/>
    <cellStyle name="Style 1" xfId="2390"/>
    <cellStyle name="Style 2" xfId="2391"/>
    <cellStyle name="SUAT1" xfId="2392"/>
    <cellStyle name="SUAT1 2" xfId="2393"/>
    <cellStyle name="Suma" xfId="2394"/>
    <cellStyle name="text" xfId="2395"/>
    <cellStyle name="Text upozornění 1" xfId="2396"/>
    <cellStyle name="Text upozornění 10" xfId="2397"/>
    <cellStyle name="Text upozornění 11" xfId="2398"/>
    <cellStyle name="Text upozornění 12" xfId="2399"/>
    <cellStyle name="Text upozornění 13" xfId="2400"/>
    <cellStyle name="Text upozornění 14" xfId="2401"/>
    <cellStyle name="Text upozornění 15" xfId="2402"/>
    <cellStyle name="Text upozornění 2" xfId="2403"/>
    <cellStyle name="Text upozornění 2 2" xfId="2404"/>
    <cellStyle name="Text upozornění 3" xfId="2405"/>
    <cellStyle name="Text upozornění 4" xfId="2406"/>
    <cellStyle name="Text upozornění 5" xfId="2407"/>
    <cellStyle name="Text upozornění 6" xfId="2408"/>
    <cellStyle name="Text upozornění 7" xfId="2409"/>
    <cellStyle name="Text upozornění 8" xfId="2410"/>
    <cellStyle name="Text upozornění 9" xfId="2411"/>
    <cellStyle name="Text upozornenia" xfId="2412"/>
    <cellStyle name="textový" xfId="2413"/>
    <cellStyle name="textový 2" xfId="2414"/>
    <cellStyle name="textový_5031.02 vícepráce" xfId="2415"/>
    <cellStyle name="Titul" xfId="2416"/>
    <cellStyle name="Tučně" xfId="2417"/>
    <cellStyle name="TYP ŘÁDKU_2" xfId="2418"/>
    <cellStyle name="Update" xfId="2419"/>
    <cellStyle name="Virgül [0]_AD1" xfId="2420"/>
    <cellStyle name="Virgül_AD1" xfId="2421"/>
    <cellStyle name="Vstup 1" xfId="2422"/>
    <cellStyle name="Vstup 10" xfId="2423"/>
    <cellStyle name="Vstup 11" xfId="2424"/>
    <cellStyle name="Vstup 12" xfId="2425"/>
    <cellStyle name="Vstup 13" xfId="2426"/>
    <cellStyle name="Vstup 14" xfId="2427"/>
    <cellStyle name="Vstup 15" xfId="2428"/>
    <cellStyle name="Vstup 2" xfId="2429"/>
    <cellStyle name="Vstup 2 2" xfId="2430"/>
    <cellStyle name="Vstup 2_131209_LIL_IIetapa-komplet_revize" xfId="2431"/>
    <cellStyle name="Vstup 3" xfId="2432"/>
    <cellStyle name="Vstup 4" xfId="2433"/>
    <cellStyle name="Vstup 5" xfId="2434"/>
    <cellStyle name="Vstup 6" xfId="2435"/>
    <cellStyle name="Vstup 7" xfId="2436"/>
    <cellStyle name="Vstup 8" xfId="2437"/>
    <cellStyle name="Vstup 9" xfId="2438"/>
    <cellStyle name="výkaz výměr" xfId="2439"/>
    <cellStyle name="VykazPolozka" xfId="2440"/>
    <cellStyle name="VykazVzorec" xfId="2441"/>
    <cellStyle name="Výpočet 1" xfId="2442"/>
    <cellStyle name="Výpočet 10" xfId="2443"/>
    <cellStyle name="Výpočet 11" xfId="2444"/>
    <cellStyle name="Výpočet 12" xfId="2445"/>
    <cellStyle name="Výpočet 13" xfId="2446"/>
    <cellStyle name="Výpočet 14" xfId="2447"/>
    <cellStyle name="Výpočet 15" xfId="2448"/>
    <cellStyle name="Výpočet 2" xfId="2449"/>
    <cellStyle name="Výpočet 2 2" xfId="2450"/>
    <cellStyle name="Výpočet 2_131209_LIL_IIetapa-komplet_revize" xfId="2451"/>
    <cellStyle name="Výpočet 3" xfId="2452"/>
    <cellStyle name="Výpočet 4" xfId="2453"/>
    <cellStyle name="Výpočet 5" xfId="2454"/>
    <cellStyle name="Výpočet 6" xfId="2455"/>
    <cellStyle name="Výpočet 7" xfId="2456"/>
    <cellStyle name="Výpočet 8" xfId="2457"/>
    <cellStyle name="Výpočet 9" xfId="2458"/>
    <cellStyle name="Výstup 1" xfId="2459"/>
    <cellStyle name="Výstup 10" xfId="2460"/>
    <cellStyle name="Výstup 11" xfId="2461"/>
    <cellStyle name="Výstup 12" xfId="2462"/>
    <cellStyle name="Výstup 13" xfId="2463"/>
    <cellStyle name="Výstup 14" xfId="2464"/>
    <cellStyle name="Výstup 15" xfId="2465"/>
    <cellStyle name="Výstup 2" xfId="2466"/>
    <cellStyle name="Výstup 2 2" xfId="2467"/>
    <cellStyle name="Výstup 2_131209_LIL_IIetapa-komplet_revize" xfId="2468"/>
    <cellStyle name="Výstup 3" xfId="2469"/>
    <cellStyle name="Výstup 4" xfId="2470"/>
    <cellStyle name="Výstup 5" xfId="2471"/>
    <cellStyle name="Výstup 6" xfId="2472"/>
    <cellStyle name="Výstup 7" xfId="2473"/>
    <cellStyle name="Výstup 8" xfId="2474"/>
    <cellStyle name="Výstup 9" xfId="2475"/>
    <cellStyle name="Vysvětlující text 1" xfId="2476"/>
    <cellStyle name="Vysvětlující text 10" xfId="2477"/>
    <cellStyle name="Vysvětlující text 11" xfId="2478"/>
    <cellStyle name="Vysvětlující text 12" xfId="2479"/>
    <cellStyle name="Vysvětlující text 13" xfId="2480"/>
    <cellStyle name="Vysvětlující text 14" xfId="2481"/>
    <cellStyle name="Vysvětlující text 15" xfId="2482"/>
    <cellStyle name="Vysvětlující text 2" xfId="2483"/>
    <cellStyle name="Vysvětlující text 2 2" xfId="2484"/>
    <cellStyle name="Vysvětlující text 3" xfId="2485"/>
    <cellStyle name="Vysvětlující text 4" xfId="2486"/>
    <cellStyle name="Vysvětlující text 5" xfId="2487"/>
    <cellStyle name="Vysvětlující text 6" xfId="2488"/>
    <cellStyle name="Vysvětlující text 7" xfId="2489"/>
    <cellStyle name="Vysvětlující text 8" xfId="2490"/>
    <cellStyle name="Vysvětlující text 9" xfId="2491"/>
    <cellStyle name="Vysvetľujúci text" xfId="2492"/>
    <cellStyle name="Währung [0]_--&gt;2-1" xfId="2493"/>
    <cellStyle name="Währung_--&gt;2-1" xfId="2494"/>
    <cellStyle name="Walutowy [0]_laroux" xfId="2495"/>
    <cellStyle name="Walutowy_laroux" xfId="2496"/>
    <cellStyle name="Wהhrung [0]_--&gt;2-1" xfId="2497"/>
    <cellStyle name="Wהhrung_--&gt;2-1" xfId="2498"/>
    <cellStyle name="základní" xfId="2499"/>
    <cellStyle name="Zlá" xfId="2500"/>
    <cellStyle name="Zvýraznění 1 1" xfId="2501"/>
    <cellStyle name="Zvýraznění 1 10" xfId="2502"/>
    <cellStyle name="Zvýraznění 1 11" xfId="2503"/>
    <cellStyle name="Zvýraznění 1 12" xfId="2504"/>
    <cellStyle name="Zvýraznění 1 13" xfId="2505"/>
    <cellStyle name="Zvýraznění 1 14" xfId="2506"/>
    <cellStyle name="Zvýraznění 1 15" xfId="2507"/>
    <cellStyle name="Zvýraznění 1 2" xfId="2508"/>
    <cellStyle name="Zvýraznění 1 2 2" xfId="2509"/>
    <cellStyle name="Zvýraznění 1 2_131209_LIL_IIetapa-komplet_revize" xfId="2510"/>
    <cellStyle name="Zvýraznění 1 3" xfId="2511"/>
    <cellStyle name="Zvýraznění 1 4" xfId="2512"/>
    <cellStyle name="Zvýraznění 1 5" xfId="2513"/>
    <cellStyle name="Zvýraznění 1 6" xfId="2514"/>
    <cellStyle name="Zvýraznění 1 7" xfId="2515"/>
    <cellStyle name="Zvýraznění 1 8" xfId="2516"/>
    <cellStyle name="Zvýraznění 1 9" xfId="2517"/>
    <cellStyle name="Zvýraznění 2 1" xfId="2518"/>
    <cellStyle name="Zvýraznění 2 10" xfId="2519"/>
    <cellStyle name="Zvýraznění 2 11" xfId="2520"/>
    <cellStyle name="Zvýraznění 2 12" xfId="2521"/>
    <cellStyle name="Zvýraznění 2 13" xfId="2522"/>
    <cellStyle name="Zvýraznění 2 14" xfId="2523"/>
    <cellStyle name="Zvýraznění 2 15" xfId="2524"/>
    <cellStyle name="Zvýraznění 2 2" xfId="2525"/>
    <cellStyle name="Zvýraznění 2 2 2" xfId="2526"/>
    <cellStyle name="Zvýraznění 2 2_131209_LIL_IIetapa-komplet_revize" xfId="2527"/>
    <cellStyle name="Zvýraznění 2 3" xfId="2528"/>
    <cellStyle name="Zvýraznění 2 4" xfId="2529"/>
    <cellStyle name="Zvýraznění 2 5" xfId="2530"/>
    <cellStyle name="Zvýraznění 2 6" xfId="2531"/>
    <cellStyle name="Zvýraznění 2 7" xfId="2532"/>
    <cellStyle name="Zvýraznění 2 8" xfId="2533"/>
    <cellStyle name="Zvýraznění 2 9" xfId="2534"/>
    <cellStyle name="Zvýraznění 3 1" xfId="2535"/>
    <cellStyle name="Zvýraznění 3 10" xfId="2536"/>
    <cellStyle name="Zvýraznění 3 11" xfId="2537"/>
    <cellStyle name="Zvýraznění 3 12" xfId="2538"/>
    <cellStyle name="Zvýraznění 3 13" xfId="2539"/>
    <cellStyle name="Zvýraznění 3 14" xfId="2540"/>
    <cellStyle name="Zvýraznění 3 15" xfId="2541"/>
    <cellStyle name="Zvýraznění 3 2" xfId="2542"/>
    <cellStyle name="Zvýraznění 3 2 2" xfId="2543"/>
    <cellStyle name="Zvýraznění 3 2_131209_LIL_IIetapa-komplet_revize" xfId="2544"/>
    <cellStyle name="Zvýraznění 3 3" xfId="2545"/>
    <cellStyle name="Zvýraznění 3 4" xfId="2546"/>
    <cellStyle name="Zvýraznění 3 5" xfId="2547"/>
    <cellStyle name="Zvýraznění 3 6" xfId="2548"/>
    <cellStyle name="Zvýraznění 3 7" xfId="2549"/>
    <cellStyle name="Zvýraznění 3 8" xfId="2550"/>
    <cellStyle name="Zvýraznění 3 9" xfId="2551"/>
    <cellStyle name="Zvýraznění 4 1" xfId="2552"/>
    <cellStyle name="Zvýraznění 4 10" xfId="2553"/>
    <cellStyle name="Zvýraznění 4 11" xfId="2554"/>
    <cellStyle name="Zvýraznění 4 12" xfId="2555"/>
    <cellStyle name="Zvýraznění 4 13" xfId="2556"/>
    <cellStyle name="Zvýraznění 4 14" xfId="2557"/>
    <cellStyle name="Zvýraznění 4 15" xfId="2558"/>
    <cellStyle name="Zvýraznění 4 2" xfId="2559"/>
    <cellStyle name="Zvýraznění 4 2 2" xfId="2560"/>
    <cellStyle name="Zvýraznění 4 2_131209_LIL_IIetapa-komplet_revize" xfId="2561"/>
    <cellStyle name="Zvýraznění 4 3" xfId="2562"/>
    <cellStyle name="Zvýraznění 4 4" xfId="2563"/>
    <cellStyle name="Zvýraznění 4 5" xfId="2564"/>
    <cellStyle name="Zvýraznění 4 6" xfId="2565"/>
    <cellStyle name="Zvýraznění 4 7" xfId="2566"/>
    <cellStyle name="Zvýraznění 4 8" xfId="2567"/>
    <cellStyle name="Zvýraznění 4 9" xfId="2568"/>
    <cellStyle name="Zvýraznění 5 1" xfId="2569"/>
    <cellStyle name="Zvýraznění 5 10" xfId="2570"/>
    <cellStyle name="Zvýraznění 5 11" xfId="2571"/>
    <cellStyle name="Zvýraznění 5 12" xfId="2572"/>
    <cellStyle name="Zvýraznění 5 13" xfId="2573"/>
    <cellStyle name="Zvýraznění 5 14" xfId="2574"/>
    <cellStyle name="Zvýraznění 5 15" xfId="2575"/>
    <cellStyle name="Zvýraznění 5 2" xfId="2576"/>
    <cellStyle name="Zvýraznění 5 2 2" xfId="2577"/>
    <cellStyle name="Zvýraznění 5 2_131209_LIL_IIetapa-komplet_revize" xfId="2578"/>
    <cellStyle name="Zvýraznění 5 3" xfId="2579"/>
    <cellStyle name="Zvýraznění 5 4" xfId="2580"/>
    <cellStyle name="Zvýraznění 5 5" xfId="2581"/>
    <cellStyle name="Zvýraznění 5 6" xfId="2582"/>
    <cellStyle name="Zvýraznění 5 7" xfId="2583"/>
    <cellStyle name="Zvýraznění 5 8" xfId="2584"/>
    <cellStyle name="Zvýraznění 5 9" xfId="2585"/>
    <cellStyle name="Zvýraznění 6 1" xfId="2586"/>
    <cellStyle name="Zvýraznění 6 10" xfId="2587"/>
    <cellStyle name="Zvýraznění 6 11" xfId="2588"/>
    <cellStyle name="Zvýraznění 6 12" xfId="2589"/>
    <cellStyle name="Zvýraznění 6 13" xfId="2590"/>
    <cellStyle name="Zvýraznění 6 14" xfId="2591"/>
    <cellStyle name="Zvýraznění 6 15" xfId="2592"/>
    <cellStyle name="Zvýraznění 6 2" xfId="2593"/>
    <cellStyle name="Zvýraznění 6 2 2" xfId="2594"/>
    <cellStyle name="Zvýraznění 6 2_131209_LIL_IIetapa-komplet_revize" xfId="2595"/>
    <cellStyle name="Zvýraznění 6 3" xfId="2596"/>
    <cellStyle name="Zvýraznění 6 4" xfId="2597"/>
    <cellStyle name="Zvýraznění 6 5" xfId="2598"/>
    <cellStyle name="Zvýraznění 6 6" xfId="2599"/>
    <cellStyle name="Zvýraznění 6 7" xfId="2600"/>
    <cellStyle name="Zvýraznění 6 8" xfId="2601"/>
    <cellStyle name="Zvýraznění 6 9" xfId="2602"/>
    <cellStyle name="Zvýraznenie1" xfId="2603"/>
    <cellStyle name="Zvýraznenie2" xfId="2604"/>
    <cellStyle name="Zvýraznenie3" xfId="2605"/>
    <cellStyle name="Zvýraznenie4" xfId="2606"/>
    <cellStyle name="Zvýraznenie5" xfId="2607"/>
    <cellStyle name="Zvýraznenie6" xfId="2608"/>
    <cellStyle name="Zvýrazni" xfId="2609"/>
  </cellStyles>
  <dxfs count="0"/>
  <tableStyles count="0" defaultTableStyle="TableStyleMedium2" defaultPivotStyle="PivotStyleLight16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file://localhost/C/%5CKROSplusData%5CSystem%5CTemp%5CradC3A67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pro-rozpocty.cz/cs/software-a-data/kros-plus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177800</xdr:colOff>
      <xdr:row>1</xdr:row>
      <xdr:rowOff>0</xdr:rowOff>
    </xdr:to>
    <xdr:pic>
      <xdr:nvPicPr>
        <xdr:cNvPr id="1100" name="Picture 1" descr="C:\KROSplusData\System\Temp\radC3A67.tmp">
          <a:hlinkClick xmlns:r="http://schemas.openxmlformats.org/officeDocument/2006/relationships" r:id="rId1" tooltip="http://pro-rozpocty.cz/cs/software-a-data/kros-plus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128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Projekty/010%20Mas&#225;k%20&amp;%20Partner/010%20PROJEKTY/LIB/04%20DPS%20&amp;%20DVZ/02_DOC%20+%20XLS/03_Rozpo&#269;et/HZ_Repy_RO_fina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Projekty/010%20Mas&#225;k%20&amp;%20Partner/010%20PROJEKTY/LIB/04%20DPS%20&amp;%20DVZ/02_DOC%20+%20XLS/03_Rozpo&#269;et/151105_Final/02_RFE%20SO01_17.10.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Projekty/010%20Mas&#225;k%20&amp;%20Partner/010%20PROJEKTY/LIB/04%20DPS%20&amp;%20DVZ/02_DOC%20+%20XLS/03_Rozpo&#269;et/151110_Predani/Brilliant_20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Michal%20Kupka/Documents/E%20X%20X%20P%20E%20R%20T/Matrice%20rozpo&#269;tu/BRILLIANT_PROPOCET_2009_LISTOPA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Projekty/010%20Mas&#225;k%20&amp;%20Partner/010%20PROJEKTY/LIB/04%20DPS%20&amp;%20DVZ/02_DOC%20+%20XLS/03_Rozpo&#269;et/151105_Final/BRILLIANT_PROPOCET_2009_LISTOPA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Projekty/010%20Mas&#225;k%20&amp;%20Partner/010%20PROJEKTY/LIB/04%20DPS%20&amp;%20DVZ/02_DOC%20+%20XLS/03_Rozpo&#269;et/151105_Final/Jind&#345;i&#353;sk&#225;_SP_Demolice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Projekty/010%20Mas&#225;k%20&amp;%20Partner/010%20PROJEKTY/LIB/04%20DPS%20&amp;%20DVZ/02_DOC%20+%20XLS/03_Rozpo&#269;et/151105_Final/Nab&#237;dka%20S0101%2017.10.06%20Spectru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O%2011.1%20A%20Architektonicko-stavebn&#237;%20autorizovan&#253;%20Helik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Bytov&#253;%20d&#367;m%20A-D,%20zdravotn&#237;%20instalace_Petr&#382;&#237;lkov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Projekty/010%20Mas&#225;k%20&amp;%20Partner/010%20PROJEKTY/LIB/04%20DPS%20&amp;%20DVZ/02_DOC%20+%20XLS/03_Rozpo&#269;et/151105_Final/sa_SO51_4_vv_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O_Dostavba%20Jedli&#269;kova%20&#250;stavu%20a%20&#353;kol%20-%20II.etapa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Applications/Microsoft%20Office%202011/Microsoft%20Excel.app/Contents/MacOS/150629_Rozpo&#269;et_struktura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10.12.99%20Ilbau.%20Summary%20bill%20of%20quantitie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Michal%20Kupka/Matrice%20rozpo&#269;tu/Rozpocet_Studie_typ_AHK_LZ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Projekty/010%20Mas&#225;k%20&amp;%20Partner/010%20PROJEKTY/LIB/04%20DPS%20&amp;%20DVZ/02_DOC%20+%20XLS/03_Rozpo&#269;et/151105_Final/Rozpocet_Studie_typ_AHK_LZ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80206%20elektro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Projekty/010%20Mas&#225;k%20&amp;%20Partner/010%20PROJEKTY/LIB/04%20DPS%20&amp;%20DVZ/02_DOC%20+%20XLS/03_Rozpo&#269;et/151105_Final/1K06_0198_10_H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Oferta%20-%20za&#322;.%20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Projekty/010%20Mas&#225;k%20&amp;%20Partner/010%20PROJEKTY/LIB/04%20DPS%20&amp;%20DVZ/02_DOC%20+%20XLS/03_Rozpo&#269;et/Temaline_order_4%205_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Projekty/010%20Mas&#225;k%20&amp;%20Partner/010%20PROJEKTY/LIB/04%20DPS%20&amp;%20DVZ/02_DOC%20+%20XLS/03_Rozpo&#269;et/151202_Revize/SO%2001%20P&#345;&#237;prava%20&#250;zem&#237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Projekty/010%20Mas&#225;k%20&amp;%20Partner/010%20PROJEKTY/LIB/04%20DPS%20&amp;%20DVZ/02_DOC%20+%20XLS/03_Rozpo&#269;et/151202_Revize/1K07_0198_20_HO+F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C/Documents%20and%20Settings/Michal/Dokumenty/MSA/Lys&#225;/Definitivn&#237;%20n&#225;vrhy/080811_Kapacitn&#237;%20&#250;daje_OTP/Propocet_RIGA2_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Projekty/010%20Mas&#225;k%20&amp;%20Partner/010%20PROJEKTY/LIB/04%20DPS%20&amp;%20DVZ/02_DOC%20+%20XLS/03_Rozpo&#269;et/151105_Final/Propocet_RIGA2_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LIDL%20Praha%20Stod&#367;lky%20-%20pra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microsoft.com/office/2006/relationships/xlExternalLinkPath/xlPathMissing" Target="13.12.99.%20Exbud.%20List%20of%20unit%20rates.%20nr%209%2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uba/Library/Containers/com.apple.mail/Data/Library/Mail%20Downloads/140BF8A1-EF19-4118-A755-D27E86556E75/V&#353;eobecn&#233;%20podm&#237;nky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Projekty/010%20Mas&#225;k%20&amp;%20Partner/010%20PROJEKTY/LIB/04%20DPS%20&amp;%20DVZ/02_DOC%20+%20XLS/03_Rozpo&#269;et/151202_Revize/V&#353;eobecn&#233;%20podm&#237;nk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O 100 - Areálové komunikace"/>
      <sheetName val="SO 01 - Objekt HZ"/>
      <sheetName val="Titul"/>
      <sheetName val="Všeobecné podmínky"/>
      <sheetName val="Rekapitulace"/>
      <sheetName val="SO 00 - Všeobecné práce"/>
      <sheetName val="SO 01 - ZTI"/>
      <sheetName val="SO 01 - Vytápění"/>
      <sheetName val="SO 01 - VZT"/>
      <sheetName val="SO 01 - Stlačený vzduch"/>
      <sheetName val="SO 01 - Silnoproud"/>
      <sheetName val="SO 01 - Slaboproud"/>
      <sheetName val="SO 02 - Oplocení"/>
      <sheetName val="IO 300, 410, 420, 510 a IO 520"/>
      <sheetName val="IO 430, IO 440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belove_trasy"/>
      <sheetName val="Staveniště"/>
      <sheetName val=".."/>
      <sheetName val="ACS"/>
      <sheetName val="ASL"/>
      <sheetName val="CCTV"/>
      <sheetName val="CO"/>
      <sheetName val="BMS licence"/>
      <sheetName val="ENG"/>
      <sheetName val="EPS"/>
      <sheetName val="EZS"/>
      <sheetName val="..."/>
      <sheetName val="PA"/>
      <sheetName val="SK"/>
      <sheetName val="BMS HW"/>
      <sheetName val="TAS"/>
      <sheetName val="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regované_ceny"/>
      <sheetName val="AC_byty_RD"/>
      <sheetName val="data"/>
      <sheetName val="pomůcky"/>
      <sheetName val="přesun hmot"/>
      <sheetName val="Zednické"/>
      <sheetName val="Opláštění"/>
      <sheetName val="Přípravné práce"/>
      <sheetName val="Statika"/>
      <sheetName val="Design"/>
      <sheetName val="Suché montáže"/>
      <sheetName val="Izolace"/>
      <sheetName val="Podlahy"/>
      <sheetName val="Komunikace"/>
      <sheetName val="Členění_AED"/>
    </sheetNames>
    <sheetDataSet>
      <sheetData sheetId="0">
        <row r="1">
          <cell r="J1" t="str">
            <v>materiálA</v>
          </cell>
          <cell r="K1" t="str">
            <v>dopravnéA</v>
          </cell>
          <cell r="L1" t="str">
            <v>strojeA</v>
          </cell>
          <cell r="M1" t="str">
            <v>OPNA</v>
          </cell>
          <cell r="N1" t="str">
            <v>hodinyA</v>
          </cell>
        </row>
        <row r="75">
          <cell r="C75" t="str">
            <v>Výkopy nezapažené s vytažením z jámy a odvozem do 15 km</v>
          </cell>
        </row>
        <row r="84">
          <cell r="J84">
            <v>0</v>
          </cell>
          <cell r="K84">
            <v>0</v>
          </cell>
          <cell r="L84">
            <v>50.19</v>
          </cell>
          <cell r="M84">
            <v>0</v>
          </cell>
          <cell r="N84">
            <v>0.63200000000000001</v>
          </cell>
        </row>
        <row r="85">
          <cell r="J85">
            <v>0</v>
          </cell>
          <cell r="K85">
            <v>0</v>
          </cell>
          <cell r="L85">
            <v>97.49</v>
          </cell>
          <cell r="M85">
            <v>0</v>
          </cell>
          <cell r="N85">
            <v>1.2270000000000001</v>
          </cell>
        </row>
        <row r="86">
          <cell r="J86">
            <v>0</v>
          </cell>
          <cell r="K86">
            <v>0</v>
          </cell>
          <cell r="L86">
            <v>19.2</v>
          </cell>
          <cell r="M86">
            <v>0</v>
          </cell>
          <cell r="N86">
            <v>8.7999999999999995E-2</v>
          </cell>
        </row>
        <row r="87">
          <cell r="J87">
            <v>0</v>
          </cell>
          <cell r="K87">
            <v>0</v>
          </cell>
          <cell r="L87">
            <v>19.53</v>
          </cell>
          <cell r="M87">
            <v>0</v>
          </cell>
          <cell r="N87">
            <v>5.5E-2</v>
          </cell>
        </row>
        <row r="88">
          <cell r="J88">
            <v>0</v>
          </cell>
          <cell r="K88">
            <v>0</v>
          </cell>
          <cell r="L88">
            <v>22.63</v>
          </cell>
          <cell r="M88">
            <v>0</v>
          </cell>
          <cell r="N88">
            <v>0.152</v>
          </cell>
        </row>
        <row r="89">
          <cell r="J89">
            <v>0</v>
          </cell>
          <cell r="K89">
            <v>0</v>
          </cell>
          <cell r="L89">
            <v>22.3</v>
          </cell>
          <cell r="M89">
            <v>0</v>
          </cell>
          <cell r="N89">
            <v>0.1</v>
          </cell>
        </row>
        <row r="90">
          <cell r="J90">
            <v>0</v>
          </cell>
          <cell r="K90">
            <v>0</v>
          </cell>
          <cell r="L90">
            <v>6.79</v>
          </cell>
          <cell r="M90">
            <v>0</v>
          </cell>
          <cell r="N90">
            <v>0.04</v>
          </cell>
        </row>
        <row r="91">
          <cell r="J91">
            <v>0</v>
          </cell>
          <cell r="K91">
            <v>0</v>
          </cell>
          <cell r="L91">
            <v>22.95</v>
          </cell>
          <cell r="M91">
            <v>0</v>
          </cell>
          <cell r="N91">
            <v>0.23</v>
          </cell>
        </row>
        <row r="92">
          <cell r="J92">
            <v>0</v>
          </cell>
          <cell r="K92">
            <v>0</v>
          </cell>
          <cell r="L92">
            <v>23.43</v>
          </cell>
          <cell r="M92">
            <v>0</v>
          </cell>
          <cell r="N92">
            <v>0.15</v>
          </cell>
        </row>
        <row r="93">
          <cell r="J93">
            <v>0</v>
          </cell>
          <cell r="K93">
            <v>0</v>
          </cell>
          <cell r="L93">
            <v>6.45</v>
          </cell>
          <cell r="M93">
            <v>0</v>
          </cell>
          <cell r="N93">
            <v>0.10199999999999999</v>
          </cell>
        </row>
        <row r="94">
          <cell r="J94">
            <v>0</v>
          </cell>
          <cell r="K94">
            <v>0</v>
          </cell>
          <cell r="L94">
            <v>66.239999999999995</v>
          </cell>
          <cell r="M94">
            <v>0</v>
          </cell>
          <cell r="N94">
            <v>1.974</v>
          </cell>
        </row>
        <row r="95">
          <cell r="J95">
            <v>0</v>
          </cell>
          <cell r="K95">
            <v>0</v>
          </cell>
          <cell r="L95">
            <v>2.77</v>
          </cell>
          <cell r="M95">
            <v>0</v>
          </cell>
          <cell r="N95">
            <v>1.0109999999999999</v>
          </cell>
        </row>
        <row r="96">
          <cell r="J96">
            <v>0</v>
          </cell>
          <cell r="K96">
            <v>0</v>
          </cell>
          <cell r="L96">
            <v>7.88</v>
          </cell>
          <cell r="M96">
            <v>0</v>
          </cell>
          <cell r="N96">
            <v>0.51900000000000002</v>
          </cell>
        </row>
        <row r="97">
          <cell r="J97">
            <v>0</v>
          </cell>
          <cell r="K97">
            <v>0</v>
          </cell>
          <cell r="L97">
            <v>66.709999999999994</v>
          </cell>
          <cell r="M97">
            <v>0</v>
          </cell>
          <cell r="N97">
            <v>0.626</v>
          </cell>
        </row>
        <row r="98">
          <cell r="J98">
            <v>0</v>
          </cell>
          <cell r="K98">
            <v>0</v>
          </cell>
          <cell r="L98">
            <v>150.19</v>
          </cell>
          <cell r="M98">
            <v>0</v>
          </cell>
          <cell r="N98">
            <v>0.83099999999999996</v>
          </cell>
        </row>
        <row r="99">
          <cell r="J99">
            <v>0</v>
          </cell>
          <cell r="K99">
            <v>0</v>
          </cell>
          <cell r="L99">
            <v>150.19</v>
          </cell>
          <cell r="M99">
            <v>0</v>
          </cell>
          <cell r="N99">
            <v>0.83099999999999996</v>
          </cell>
        </row>
        <row r="100">
          <cell r="J100">
            <v>0</v>
          </cell>
          <cell r="K100">
            <v>0</v>
          </cell>
          <cell r="L100">
            <v>163.19</v>
          </cell>
          <cell r="M100">
            <v>0</v>
          </cell>
          <cell r="N100">
            <v>0.9</v>
          </cell>
        </row>
        <row r="101">
          <cell r="J101">
            <v>0</v>
          </cell>
          <cell r="K101">
            <v>0</v>
          </cell>
          <cell r="L101">
            <v>16.29</v>
          </cell>
          <cell r="M101">
            <v>0</v>
          </cell>
          <cell r="N101">
            <v>0.184</v>
          </cell>
        </row>
        <row r="102">
          <cell r="J102">
            <v>72</v>
          </cell>
          <cell r="K102">
            <v>375.8</v>
          </cell>
          <cell r="L102">
            <v>0</v>
          </cell>
          <cell r="M102">
            <v>0</v>
          </cell>
          <cell r="N102">
            <v>0</v>
          </cell>
        </row>
        <row r="103">
          <cell r="J103">
            <v>0</v>
          </cell>
          <cell r="K103">
            <v>0</v>
          </cell>
          <cell r="L103">
            <v>5</v>
          </cell>
          <cell r="M103">
            <v>153.18</v>
          </cell>
          <cell r="N103">
            <v>1.0999999999999999E-2</v>
          </cell>
        </row>
        <row r="104">
          <cell r="J104">
            <v>0</v>
          </cell>
          <cell r="K104">
            <v>0</v>
          </cell>
          <cell r="L104">
            <v>0</v>
          </cell>
          <cell r="M104">
            <v>12.4</v>
          </cell>
          <cell r="N104">
            <v>0</v>
          </cell>
        </row>
        <row r="105">
          <cell r="J105">
            <v>0</v>
          </cell>
          <cell r="K105">
            <v>0</v>
          </cell>
          <cell r="L105">
            <v>7.69</v>
          </cell>
          <cell r="M105">
            <v>81.077500000000001</v>
          </cell>
          <cell r="N105">
            <v>8.9999999999999993E-3</v>
          </cell>
        </row>
        <row r="106">
          <cell r="J106">
            <v>0</v>
          </cell>
          <cell r="K106">
            <v>0</v>
          </cell>
          <cell r="L106">
            <v>0</v>
          </cell>
          <cell r="M106">
            <v>83.4</v>
          </cell>
          <cell r="N106">
            <v>0.49</v>
          </cell>
        </row>
        <row r="107">
          <cell r="J107">
            <v>0</v>
          </cell>
          <cell r="K107">
            <v>0</v>
          </cell>
          <cell r="L107">
            <v>0</v>
          </cell>
          <cell r="M107">
            <v>8.31</v>
          </cell>
          <cell r="N107">
            <v>0</v>
          </cell>
        </row>
        <row r="108">
          <cell r="J108">
            <v>0</v>
          </cell>
          <cell r="K108">
            <v>0</v>
          </cell>
          <cell r="L108">
            <v>0</v>
          </cell>
          <cell r="M108">
            <v>148</v>
          </cell>
          <cell r="N108">
            <v>0</v>
          </cell>
        </row>
        <row r="111">
          <cell r="J111">
            <v>4.5</v>
          </cell>
          <cell r="K111">
            <v>23.487500000000001</v>
          </cell>
          <cell r="L111">
            <v>42.194040000000001</v>
          </cell>
          <cell r="M111">
            <v>277.74140625000001</v>
          </cell>
          <cell r="N111">
            <v>0.29923949999999994</v>
          </cell>
        </row>
        <row r="116">
          <cell r="C116" t="str">
            <v>Výkopy zapažené s vytažením z jámy a odvozem do 15 km</v>
          </cell>
        </row>
        <row r="121">
          <cell r="J121">
            <v>0</v>
          </cell>
          <cell r="K121">
            <v>0</v>
          </cell>
          <cell r="L121">
            <v>50.19</v>
          </cell>
          <cell r="M121">
            <v>0</v>
          </cell>
          <cell r="N121">
            <v>0.63200000000000001</v>
          </cell>
        </row>
        <row r="122">
          <cell r="J122">
            <v>0</v>
          </cell>
          <cell r="K122">
            <v>0</v>
          </cell>
          <cell r="L122">
            <v>97.49</v>
          </cell>
          <cell r="M122">
            <v>0</v>
          </cell>
          <cell r="N122">
            <v>1.2270000000000001</v>
          </cell>
        </row>
        <row r="123">
          <cell r="J123">
            <v>0</v>
          </cell>
          <cell r="K123">
            <v>0</v>
          </cell>
          <cell r="L123">
            <v>13.85</v>
          </cell>
          <cell r="M123">
            <v>0</v>
          </cell>
          <cell r="N123">
            <v>0.127</v>
          </cell>
        </row>
        <row r="124">
          <cell r="J124">
            <v>0</v>
          </cell>
          <cell r="K124">
            <v>0</v>
          </cell>
          <cell r="L124">
            <v>18.75</v>
          </cell>
          <cell r="M124">
            <v>0</v>
          </cell>
          <cell r="N124">
            <v>2.7E-2</v>
          </cell>
        </row>
        <row r="125">
          <cell r="J125">
            <v>0</v>
          </cell>
          <cell r="K125">
            <v>0</v>
          </cell>
          <cell r="L125">
            <v>9.19</v>
          </cell>
          <cell r="M125">
            <v>0</v>
          </cell>
          <cell r="N125">
            <v>0.754</v>
          </cell>
        </row>
        <row r="126">
          <cell r="J126">
            <v>0</v>
          </cell>
          <cell r="K126">
            <v>0</v>
          </cell>
          <cell r="L126">
            <v>13.25</v>
          </cell>
          <cell r="M126">
            <v>0</v>
          </cell>
          <cell r="N126">
            <v>0.25900000000000001</v>
          </cell>
        </row>
        <row r="127">
          <cell r="J127">
            <v>0</v>
          </cell>
          <cell r="K127">
            <v>0</v>
          </cell>
          <cell r="L127">
            <v>7.37</v>
          </cell>
          <cell r="M127">
            <v>0</v>
          </cell>
          <cell r="N127">
            <v>0.107</v>
          </cell>
        </row>
        <row r="128">
          <cell r="J128">
            <v>0</v>
          </cell>
          <cell r="K128">
            <v>0</v>
          </cell>
          <cell r="L128">
            <v>9.91</v>
          </cell>
          <cell r="M128">
            <v>0</v>
          </cell>
          <cell r="N128">
            <v>1.012</v>
          </cell>
        </row>
        <row r="129">
          <cell r="J129">
            <v>0</v>
          </cell>
          <cell r="K129">
            <v>0</v>
          </cell>
          <cell r="L129">
            <v>12.78</v>
          </cell>
          <cell r="M129">
            <v>0</v>
          </cell>
          <cell r="N129">
            <v>0.33300000000000002</v>
          </cell>
        </row>
        <row r="130">
          <cell r="J130">
            <v>0</v>
          </cell>
          <cell r="K130">
            <v>0</v>
          </cell>
          <cell r="L130">
            <v>5.25</v>
          </cell>
          <cell r="M130">
            <v>0</v>
          </cell>
          <cell r="N130">
            <v>0.154</v>
          </cell>
        </row>
        <row r="131">
          <cell r="J131">
            <v>0</v>
          </cell>
          <cell r="K131">
            <v>0</v>
          </cell>
          <cell r="L131">
            <v>66.239999999999995</v>
          </cell>
          <cell r="M131">
            <v>0</v>
          </cell>
          <cell r="N131">
            <v>1.974</v>
          </cell>
        </row>
        <row r="132">
          <cell r="J132">
            <v>0</v>
          </cell>
          <cell r="K132">
            <v>0</v>
          </cell>
          <cell r="L132">
            <v>2.77</v>
          </cell>
          <cell r="M132">
            <v>0</v>
          </cell>
          <cell r="N132">
            <v>1.0109999999999999</v>
          </cell>
        </row>
        <row r="133">
          <cell r="J133">
            <v>0</v>
          </cell>
          <cell r="K133">
            <v>0</v>
          </cell>
          <cell r="L133">
            <v>7.88</v>
          </cell>
          <cell r="M133">
            <v>0</v>
          </cell>
          <cell r="N133">
            <v>0.51900000000000002</v>
          </cell>
        </row>
        <row r="134">
          <cell r="J134">
            <v>0</v>
          </cell>
          <cell r="K134">
            <v>0</v>
          </cell>
          <cell r="L134">
            <v>66.709999999999994</v>
          </cell>
          <cell r="M134">
            <v>0</v>
          </cell>
          <cell r="N134">
            <v>0.626</v>
          </cell>
        </row>
        <row r="135">
          <cell r="J135">
            <v>0</v>
          </cell>
          <cell r="K135">
            <v>0</v>
          </cell>
          <cell r="L135">
            <v>150.19</v>
          </cell>
          <cell r="M135">
            <v>0</v>
          </cell>
          <cell r="N135">
            <v>0.83099999999999996</v>
          </cell>
        </row>
        <row r="136">
          <cell r="J136">
            <v>0</v>
          </cell>
          <cell r="K136">
            <v>0</v>
          </cell>
          <cell r="L136">
            <v>150.19</v>
          </cell>
          <cell r="M136">
            <v>0</v>
          </cell>
          <cell r="N136">
            <v>0.83099999999999996</v>
          </cell>
        </row>
        <row r="137">
          <cell r="J137">
            <v>0</v>
          </cell>
          <cell r="K137">
            <v>0</v>
          </cell>
          <cell r="L137">
            <v>163.19</v>
          </cell>
          <cell r="M137">
            <v>0</v>
          </cell>
          <cell r="N137">
            <v>0.9</v>
          </cell>
        </row>
        <row r="138">
          <cell r="J138">
            <v>0</v>
          </cell>
          <cell r="K138">
            <v>0</v>
          </cell>
          <cell r="L138">
            <v>16.29</v>
          </cell>
          <cell r="M138">
            <v>0</v>
          </cell>
          <cell r="N138">
            <v>0.184</v>
          </cell>
        </row>
        <row r="139">
          <cell r="J139">
            <v>72</v>
          </cell>
          <cell r="K139">
            <v>375.8</v>
          </cell>
          <cell r="L139">
            <v>0</v>
          </cell>
          <cell r="M139">
            <v>0</v>
          </cell>
          <cell r="N139">
            <v>0</v>
          </cell>
        </row>
        <row r="140">
          <cell r="J140">
            <v>0</v>
          </cell>
          <cell r="K140">
            <v>0</v>
          </cell>
          <cell r="L140">
            <v>5</v>
          </cell>
          <cell r="M140">
            <v>153.18</v>
          </cell>
          <cell r="N140">
            <v>1.0999999999999999E-2</v>
          </cell>
        </row>
        <row r="141">
          <cell r="J141">
            <v>0</v>
          </cell>
          <cell r="K141">
            <v>0</v>
          </cell>
          <cell r="L141">
            <v>0</v>
          </cell>
          <cell r="M141">
            <v>12.4</v>
          </cell>
          <cell r="N141">
            <v>0</v>
          </cell>
        </row>
        <row r="142">
          <cell r="J142">
            <v>0</v>
          </cell>
          <cell r="K142">
            <v>0</v>
          </cell>
          <cell r="L142">
            <v>7.69</v>
          </cell>
          <cell r="M142">
            <v>81.077500000000001</v>
          </cell>
          <cell r="N142">
            <v>8.9999999999999993E-3</v>
          </cell>
        </row>
        <row r="145">
          <cell r="J145">
            <v>4.5</v>
          </cell>
          <cell r="K145">
            <v>23.487500000000001</v>
          </cell>
          <cell r="L145">
            <v>28.928039999999999</v>
          </cell>
          <cell r="M145">
            <v>277.74140625000001</v>
          </cell>
          <cell r="N145">
            <v>0.92133949999999987</v>
          </cell>
        </row>
        <row r="150">
          <cell r="C150" t="str">
            <v>Záporové pažení nekotvené</v>
          </cell>
        </row>
        <row r="154">
          <cell r="J154">
            <v>551.42999999999995</v>
          </cell>
          <cell r="K154">
            <v>3.86</v>
          </cell>
          <cell r="L154">
            <v>172.39</v>
          </cell>
          <cell r="M154">
            <v>0</v>
          </cell>
          <cell r="N154">
            <v>0.97</v>
          </cell>
        </row>
        <row r="155">
          <cell r="J155">
            <v>121.4</v>
          </cell>
          <cell r="K155">
            <v>4.72</v>
          </cell>
          <cell r="L155">
            <v>597.09</v>
          </cell>
          <cell r="M155">
            <v>0</v>
          </cell>
          <cell r="N155">
            <v>1.917</v>
          </cell>
        </row>
        <row r="156">
          <cell r="J156">
            <v>27130</v>
          </cell>
          <cell r="K156">
            <v>2902.9</v>
          </cell>
          <cell r="L156">
            <v>0</v>
          </cell>
          <cell r="M156">
            <v>0</v>
          </cell>
          <cell r="N156">
            <v>0</v>
          </cell>
        </row>
        <row r="157">
          <cell r="J157">
            <v>3005</v>
          </cell>
          <cell r="K157">
            <v>325</v>
          </cell>
          <cell r="L157">
            <v>355</v>
          </cell>
          <cell r="M157">
            <v>0</v>
          </cell>
          <cell r="N157">
            <v>1.4950000000000001</v>
          </cell>
        </row>
        <row r="158">
          <cell r="J158">
            <v>8.2799999999999994</v>
          </cell>
          <cell r="K158">
            <v>0.24</v>
          </cell>
          <cell r="L158">
            <v>0.02</v>
          </cell>
          <cell r="M158">
            <v>0</v>
          </cell>
          <cell r="N158">
            <v>0.16900000000000001</v>
          </cell>
        </row>
        <row r="159">
          <cell r="J159">
            <v>43</v>
          </cell>
          <cell r="K159">
            <v>2.8</v>
          </cell>
          <cell r="L159">
            <v>0</v>
          </cell>
          <cell r="M159">
            <v>0</v>
          </cell>
          <cell r="N159">
            <v>0</v>
          </cell>
        </row>
        <row r="160">
          <cell r="J160">
            <v>3.56</v>
          </cell>
          <cell r="K160">
            <v>0.1</v>
          </cell>
          <cell r="L160">
            <v>0</v>
          </cell>
          <cell r="M160">
            <v>0</v>
          </cell>
          <cell r="N160">
            <v>0.17599999999999999</v>
          </cell>
        </row>
        <row r="161">
          <cell r="J161">
            <v>5180</v>
          </cell>
          <cell r="K161">
            <v>291</v>
          </cell>
          <cell r="L161">
            <v>0</v>
          </cell>
          <cell r="M161">
            <v>0</v>
          </cell>
          <cell r="N161">
            <v>0</v>
          </cell>
        </row>
        <row r="162">
          <cell r="J162">
            <v>6020</v>
          </cell>
          <cell r="K162">
            <v>291</v>
          </cell>
          <cell r="L162">
            <v>0</v>
          </cell>
          <cell r="M162">
            <v>0</v>
          </cell>
          <cell r="N162">
            <v>0</v>
          </cell>
        </row>
        <row r="163">
          <cell r="J163">
            <v>227.48</v>
          </cell>
          <cell r="K163">
            <v>28.6</v>
          </cell>
          <cell r="L163">
            <v>38.14</v>
          </cell>
          <cell r="M163">
            <v>0</v>
          </cell>
          <cell r="N163">
            <v>0.76</v>
          </cell>
        </row>
        <row r="164">
          <cell r="J164">
            <v>117.06</v>
          </cell>
          <cell r="K164">
            <v>7.52</v>
          </cell>
          <cell r="L164">
            <v>9.1300000000000008</v>
          </cell>
          <cell r="M164">
            <v>0</v>
          </cell>
          <cell r="N164">
            <v>0.84</v>
          </cell>
        </row>
        <row r="167">
          <cell r="J167">
            <v>3184.4105</v>
          </cell>
          <cell r="K167">
            <v>270.98237499999999</v>
          </cell>
          <cell r="L167">
            <v>617.08550000000002</v>
          </cell>
          <cell r="M167">
            <v>0</v>
          </cell>
          <cell r="N167">
            <v>2.8305375000000006</v>
          </cell>
        </row>
        <row r="172">
          <cell r="C172" t="str">
            <v>Kotvení záporových stěn (dočasné)</v>
          </cell>
        </row>
        <row r="176">
          <cell r="J176">
            <v>290.31</v>
          </cell>
          <cell r="K176">
            <v>16.29</v>
          </cell>
          <cell r="L176">
            <v>79.98</v>
          </cell>
          <cell r="M176">
            <v>0</v>
          </cell>
          <cell r="N176">
            <v>0.65100000000000002</v>
          </cell>
        </row>
        <row r="177">
          <cell r="J177">
            <v>69.680000000000007</v>
          </cell>
          <cell r="K177">
            <v>2.16</v>
          </cell>
          <cell r="L177">
            <v>2134.19</v>
          </cell>
          <cell r="M177">
            <v>0</v>
          </cell>
          <cell r="N177">
            <v>7.335</v>
          </cell>
        </row>
        <row r="178">
          <cell r="J178">
            <v>0</v>
          </cell>
          <cell r="K178">
            <v>0</v>
          </cell>
          <cell r="L178">
            <v>276.39</v>
          </cell>
          <cell r="M178">
            <v>0</v>
          </cell>
          <cell r="N178">
            <v>4.601</v>
          </cell>
        </row>
        <row r="179">
          <cell r="J179">
            <v>260.41000000000003</v>
          </cell>
          <cell r="K179">
            <v>15.48</v>
          </cell>
          <cell r="L179">
            <v>253.45</v>
          </cell>
          <cell r="M179">
            <v>0</v>
          </cell>
          <cell r="N179">
            <v>2.3730000000000002</v>
          </cell>
        </row>
        <row r="180">
          <cell r="J180">
            <v>135.30000000000001</v>
          </cell>
          <cell r="K180">
            <v>8.0399999999999991</v>
          </cell>
          <cell r="L180">
            <v>131.71</v>
          </cell>
          <cell r="M180">
            <v>0</v>
          </cell>
          <cell r="N180">
            <v>1.2330000000000001</v>
          </cell>
        </row>
        <row r="183">
          <cell r="J183">
            <v>923.99090000000001</v>
          </cell>
          <cell r="K183">
            <v>53.306400000000004</v>
          </cell>
          <cell r="L183">
            <v>1019.3951250000001</v>
          </cell>
          <cell r="M183">
            <v>0</v>
          </cell>
          <cell r="N183">
            <v>7.6461700000000006</v>
          </cell>
        </row>
        <row r="188">
          <cell r="C188" t="str">
            <v>Základy bytového domu tl. 400 mm</v>
          </cell>
        </row>
        <row r="192">
          <cell r="J192">
            <v>2462.66</v>
          </cell>
          <cell r="K192">
            <v>303.02999999999997</v>
          </cell>
          <cell r="L192">
            <v>49.82</v>
          </cell>
          <cell r="M192">
            <v>0</v>
          </cell>
          <cell r="N192">
            <v>0.48</v>
          </cell>
        </row>
        <row r="193">
          <cell r="J193">
            <v>2662.14</v>
          </cell>
          <cell r="K193">
            <v>325.7</v>
          </cell>
          <cell r="L193">
            <v>4.7699999999999996</v>
          </cell>
          <cell r="M193">
            <v>2.64</v>
          </cell>
          <cell r="N193">
            <v>1.052</v>
          </cell>
        </row>
        <row r="194">
          <cell r="J194">
            <v>117.26</v>
          </cell>
          <cell r="K194">
            <v>6.54</v>
          </cell>
          <cell r="L194">
            <v>0</v>
          </cell>
          <cell r="M194">
            <v>0</v>
          </cell>
          <cell r="N194">
            <v>1.6</v>
          </cell>
        </row>
        <row r="195"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0.32</v>
          </cell>
        </row>
        <row r="197">
          <cell r="J197">
            <v>26038.45</v>
          </cell>
          <cell r="K197">
            <v>377.89</v>
          </cell>
          <cell r="L197">
            <v>804.57</v>
          </cell>
          <cell r="M197">
            <v>0</v>
          </cell>
          <cell r="N197">
            <v>23.530999999999999</v>
          </cell>
        </row>
        <row r="199">
          <cell r="J199">
            <v>2463.1999999999998</v>
          </cell>
          <cell r="K199">
            <v>303.02999999999997</v>
          </cell>
          <cell r="L199">
            <v>50.49</v>
          </cell>
          <cell r="M199">
            <v>0</v>
          </cell>
          <cell r="N199">
            <v>0.59899999999999998</v>
          </cell>
        </row>
        <row r="200">
          <cell r="J200">
            <v>121.4</v>
          </cell>
          <cell r="K200">
            <v>6.77</v>
          </cell>
          <cell r="L200">
            <v>57.6</v>
          </cell>
          <cell r="M200">
            <v>0</v>
          </cell>
          <cell r="N200">
            <v>0.65</v>
          </cell>
        </row>
        <row r="201">
          <cell r="J201">
            <v>0</v>
          </cell>
          <cell r="K201">
            <v>0</v>
          </cell>
          <cell r="L201">
            <v>57.6</v>
          </cell>
          <cell r="M201">
            <v>0</v>
          </cell>
          <cell r="N201">
            <v>0.35</v>
          </cell>
        </row>
        <row r="202">
          <cell r="J202">
            <v>25931.91</v>
          </cell>
          <cell r="K202">
            <v>375.04</v>
          </cell>
          <cell r="L202">
            <v>804.57</v>
          </cell>
          <cell r="M202">
            <v>0</v>
          </cell>
          <cell r="N202">
            <v>23.530999999999999</v>
          </cell>
        </row>
        <row r="210">
          <cell r="C210" t="str">
            <v>Základy kancelářské / polyfunkční budovy tl. 600 mm</v>
          </cell>
        </row>
        <row r="214">
          <cell r="J214">
            <v>2462.66</v>
          </cell>
          <cell r="K214">
            <v>303.02999999999997</v>
          </cell>
          <cell r="L214">
            <v>49.82</v>
          </cell>
          <cell r="M214">
            <v>0</v>
          </cell>
          <cell r="N214">
            <v>0.48</v>
          </cell>
        </row>
        <row r="215">
          <cell r="J215">
            <v>2662.14</v>
          </cell>
          <cell r="K215">
            <v>325.7</v>
          </cell>
          <cell r="L215">
            <v>4.7699999999999996</v>
          </cell>
          <cell r="M215">
            <v>2.64</v>
          </cell>
          <cell r="N215">
            <v>1.052</v>
          </cell>
        </row>
        <row r="216">
          <cell r="J216">
            <v>117.26</v>
          </cell>
          <cell r="K216">
            <v>6.54</v>
          </cell>
          <cell r="L216">
            <v>0</v>
          </cell>
          <cell r="M216">
            <v>0</v>
          </cell>
          <cell r="N216">
            <v>1.6</v>
          </cell>
        </row>
        <row r="217"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0.32</v>
          </cell>
        </row>
        <row r="218">
          <cell r="J218">
            <v>26038.45</v>
          </cell>
          <cell r="K218">
            <v>377.89</v>
          </cell>
          <cell r="L218">
            <v>804.57</v>
          </cell>
          <cell r="M218">
            <v>0</v>
          </cell>
          <cell r="N218">
            <v>23.530999999999999</v>
          </cell>
        </row>
        <row r="219">
          <cell r="J219">
            <v>2462.66</v>
          </cell>
          <cell r="K219">
            <v>303.02999999999997</v>
          </cell>
          <cell r="L219">
            <v>49.82</v>
          </cell>
          <cell r="M219">
            <v>0</v>
          </cell>
          <cell r="N219">
            <v>0.48</v>
          </cell>
        </row>
        <row r="220">
          <cell r="J220">
            <v>109.36</v>
          </cell>
          <cell r="K220">
            <v>6.1</v>
          </cell>
          <cell r="L220">
            <v>0</v>
          </cell>
          <cell r="M220">
            <v>0</v>
          </cell>
          <cell r="N220">
            <v>1.05</v>
          </cell>
        </row>
        <row r="221"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0.32</v>
          </cell>
        </row>
        <row r="222">
          <cell r="J222">
            <v>25931.91</v>
          </cell>
          <cell r="K222">
            <v>375.04</v>
          </cell>
          <cell r="L222">
            <v>804.57</v>
          </cell>
          <cell r="M222">
            <v>0</v>
          </cell>
          <cell r="N222">
            <v>23.530999999999999</v>
          </cell>
        </row>
        <row r="223">
          <cell r="J223">
            <v>2463.1999999999998</v>
          </cell>
          <cell r="K223">
            <v>303.02999999999997</v>
          </cell>
          <cell r="L223">
            <v>50.49</v>
          </cell>
          <cell r="M223">
            <v>0</v>
          </cell>
          <cell r="N223">
            <v>0.59899999999999998</v>
          </cell>
        </row>
        <row r="224">
          <cell r="J224">
            <v>121.4</v>
          </cell>
          <cell r="K224">
            <v>6.77</v>
          </cell>
          <cell r="L224">
            <v>57.6</v>
          </cell>
          <cell r="M224">
            <v>0</v>
          </cell>
          <cell r="N224">
            <v>0.65</v>
          </cell>
        </row>
        <row r="225">
          <cell r="J225">
            <v>0</v>
          </cell>
          <cell r="K225">
            <v>0</v>
          </cell>
          <cell r="L225">
            <v>57.6</v>
          </cell>
          <cell r="M225">
            <v>0</v>
          </cell>
          <cell r="N225">
            <v>0.35</v>
          </cell>
        </row>
        <row r="226">
          <cell r="J226">
            <v>25931.91</v>
          </cell>
          <cell r="K226">
            <v>375.04</v>
          </cell>
          <cell r="L226">
            <v>804.57</v>
          </cell>
          <cell r="M226">
            <v>0</v>
          </cell>
          <cell r="N226">
            <v>23.530999999999999</v>
          </cell>
        </row>
        <row r="229">
          <cell r="J229">
            <v>6074.4155277848186</v>
          </cell>
          <cell r="K229">
            <v>280.576388360625</v>
          </cell>
          <cell r="L229">
            <v>146.68487389997395</v>
          </cell>
          <cell r="M229">
            <v>1.5840000000000001</v>
          </cell>
          <cell r="N229">
            <v>4.7975927252005217</v>
          </cell>
        </row>
        <row r="234">
          <cell r="C234" t="str">
            <v>Podkladní vrstvy</v>
          </cell>
        </row>
        <row r="238">
          <cell r="J238">
            <v>300.64999999999998</v>
          </cell>
          <cell r="K238">
            <v>387.94</v>
          </cell>
          <cell r="L238">
            <v>56.14</v>
          </cell>
          <cell r="M238">
            <v>0</v>
          </cell>
          <cell r="N238">
            <v>0.96499999999999997</v>
          </cell>
        </row>
        <row r="239">
          <cell r="J239">
            <v>2130.5700000000002</v>
          </cell>
          <cell r="K239">
            <v>303.02999999999997</v>
          </cell>
          <cell r="L239">
            <v>50.33</v>
          </cell>
          <cell r="M239">
            <v>0</v>
          </cell>
          <cell r="N239">
            <v>0.47699999999999998</v>
          </cell>
        </row>
        <row r="242">
          <cell r="J242">
            <v>243.12200000000001</v>
          </cell>
          <cell r="K242">
            <v>69.097000000000008</v>
          </cell>
          <cell r="L242">
            <v>10.647000000000002</v>
          </cell>
          <cell r="M242">
            <v>0</v>
          </cell>
          <cell r="N242">
            <v>0.14419999999999999</v>
          </cell>
        </row>
        <row r="247">
          <cell r="C247" t="str">
            <v>Vodorovné izolace spodní stavby vč.podkladních vrstev</v>
          </cell>
        </row>
        <row r="250">
          <cell r="J250">
            <v>300.64999999999998</v>
          </cell>
          <cell r="K250">
            <v>387.94</v>
          </cell>
          <cell r="L250">
            <v>56.14</v>
          </cell>
          <cell r="M250">
            <v>0</v>
          </cell>
          <cell r="N250">
            <v>0.96499999999999997</v>
          </cell>
        </row>
        <row r="251">
          <cell r="J251">
            <v>2130.5700000000002</v>
          </cell>
          <cell r="K251">
            <v>303.02999999999997</v>
          </cell>
          <cell r="L251">
            <v>50.33</v>
          </cell>
          <cell r="M251">
            <v>0</v>
          </cell>
          <cell r="N251">
            <v>0.47699999999999998</v>
          </cell>
        </row>
        <row r="252"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0.02</v>
          </cell>
        </row>
        <row r="253">
          <cell r="J253">
            <v>42.9</v>
          </cell>
          <cell r="K253">
            <v>0.6</v>
          </cell>
        </row>
        <row r="254"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2.1000000000000001E-2</v>
          </cell>
        </row>
        <row r="255">
          <cell r="J255">
            <v>12.9</v>
          </cell>
          <cell r="K255">
            <v>0.3</v>
          </cell>
          <cell r="L255">
            <v>0</v>
          </cell>
          <cell r="M255">
            <v>0</v>
          </cell>
          <cell r="N255">
            <v>0</v>
          </cell>
        </row>
        <row r="256"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0.12</v>
          </cell>
        </row>
        <row r="257">
          <cell r="J257">
            <v>37.9</v>
          </cell>
          <cell r="K257">
            <v>1.8</v>
          </cell>
          <cell r="L257">
            <v>0</v>
          </cell>
          <cell r="M257">
            <v>0</v>
          </cell>
          <cell r="N257">
            <v>0</v>
          </cell>
        </row>
        <row r="258">
          <cell r="J258">
            <v>0</v>
          </cell>
          <cell r="K258">
            <v>0</v>
          </cell>
          <cell r="L258">
            <v>0.63</v>
          </cell>
          <cell r="M258">
            <v>0</v>
          </cell>
          <cell r="N258">
            <v>0.36</v>
          </cell>
        </row>
        <row r="259">
          <cell r="J259">
            <v>149</v>
          </cell>
          <cell r="K259">
            <v>9.1999999999999993</v>
          </cell>
        </row>
        <row r="260"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0.12</v>
          </cell>
        </row>
        <row r="261">
          <cell r="J261">
            <v>85.5</v>
          </cell>
          <cell r="K261">
            <v>2.1</v>
          </cell>
        </row>
        <row r="262">
          <cell r="J262">
            <v>0</v>
          </cell>
          <cell r="K262">
            <v>0</v>
          </cell>
          <cell r="L262">
            <v>0.63</v>
          </cell>
          <cell r="M262">
            <v>0</v>
          </cell>
          <cell r="N262">
            <v>0.36</v>
          </cell>
        </row>
        <row r="263">
          <cell r="J263">
            <v>149</v>
          </cell>
          <cell r="K263">
            <v>9.1999999999999993</v>
          </cell>
          <cell r="L263">
            <v>0</v>
          </cell>
          <cell r="M263">
            <v>0</v>
          </cell>
          <cell r="N263">
            <v>0</v>
          </cell>
        </row>
        <row r="264"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0.12</v>
          </cell>
        </row>
        <row r="265">
          <cell r="J265">
            <v>37.9</v>
          </cell>
          <cell r="K265">
            <v>1.8</v>
          </cell>
          <cell r="L265">
            <v>0</v>
          </cell>
          <cell r="M265">
            <v>0</v>
          </cell>
          <cell r="N265">
            <v>0</v>
          </cell>
        </row>
        <row r="266">
          <cell r="J266">
            <v>2130.5700000000002</v>
          </cell>
          <cell r="K266">
            <v>303.02999999999997</v>
          </cell>
          <cell r="L266">
            <v>50.33</v>
          </cell>
          <cell r="M266">
            <v>0</v>
          </cell>
          <cell r="N266">
            <v>0.47699999999999998</v>
          </cell>
        </row>
        <row r="267">
          <cell r="J267">
            <v>465</v>
          </cell>
          <cell r="K267">
            <v>1.48</v>
          </cell>
          <cell r="L267">
            <v>0</v>
          </cell>
          <cell r="M267">
            <v>0</v>
          </cell>
          <cell r="N267">
            <v>0.51500000000000001</v>
          </cell>
        </row>
        <row r="268">
          <cell r="J268">
            <v>5.9000000000000004E-2</v>
          </cell>
        </row>
        <row r="271">
          <cell r="J271">
            <v>1072.2</v>
          </cell>
          <cell r="K271">
            <v>127.64</v>
          </cell>
          <cell r="L271">
            <v>16.940000000000001</v>
          </cell>
          <cell r="M271">
            <v>0</v>
          </cell>
          <cell r="N271">
            <v>1.3129</v>
          </cell>
        </row>
        <row r="275">
          <cell r="C275" t="str">
            <v>Svislé izolace podzemní stavby</v>
          </cell>
        </row>
        <row r="278">
          <cell r="J278">
            <v>7.6</v>
          </cell>
          <cell r="K278">
            <v>0.23</v>
          </cell>
          <cell r="L278">
            <v>0</v>
          </cell>
          <cell r="M278">
            <v>0</v>
          </cell>
          <cell r="N278">
            <v>0.19600000000000001</v>
          </cell>
        </row>
        <row r="279">
          <cell r="J279">
            <v>37.9</v>
          </cell>
          <cell r="K279">
            <v>1.8</v>
          </cell>
        </row>
        <row r="280">
          <cell r="J280">
            <v>3.76</v>
          </cell>
          <cell r="K280">
            <v>0.1</v>
          </cell>
          <cell r="L280">
            <v>0.65</v>
          </cell>
          <cell r="M280">
            <v>0</v>
          </cell>
          <cell r="N280">
            <v>0.45600000000000002</v>
          </cell>
        </row>
        <row r="281">
          <cell r="J281">
            <v>149</v>
          </cell>
          <cell r="K281">
            <v>9.1999999999999993</v>
          </cell>
        </row>
        <row r="282">
          <cell r="J282">
            <v>7.6</v>
          </cell>
          <cell r="K282">
            <v>0.23</v>
          </cell>
          <cell r="L282">
            <v>0</v>
          </cell>
          <cell r="M282">
            <v>0</v>
          </cell>
          <cell r="N282">
            <v>0.19600000000000001</v>
          </cell>
        </row>
        <row r="283">
          <cell r="J283">
            <v>85.5</v>
          </cell>
          <cell r="K283">
            <v>2.1</v>
          </cell>
        </row>
        <row r="284">
          <cell r="J284">
            <v>3.76</v>
          </cell>
          <cell r="K284">
            <v>0.1</v>
          </cell>
          <cell r="L284">
            <v>0.65</v>
          </cell>
          <cell r="M284">
            <v>0</v>
          </cell>
          <cell r="N284">
            <v>0.45600000000000002</v>
          </cell>
        </row>
        <row r="285">
          <cell r="J285">
            <v>149</v>
          </cell>
          <cell r="K285">
            <v>9.1999999999999993</v>
          </cell>
        </row>
        <row r="286">
          <cell r="J286">
            <v>7.6</v>
          </cell>
          <cell r="K286">
            <v>0.23</v>
          </cell>
          <cell r="L286">
            <v>0</v>
          </cell>
          <cell r="M286">
            <v>0</v>
          </cell>
          <cell r="N286">
            <v>0.19600000000000001</v>
          </cell>
        </row>
        <row r="287">
          <cell r="J287">
            <v>37.9</v>
          </cell>
          <cell r="K287">
            <v>1.8</v>
          </cell>
        </row>
        <row r="288">
          <cell r="J288">
            <v>3.76</v>
          </cell>
          <cell r="K288">
            <v>0.1</v>
          </cell>
          <cell r="L288">
            <v>0</v>
          </cell>
          <cell r="M288">
            <v>0</v>
          </cell>
          <cell r="N288">
            <v>4.3999999999999997E-2</v>
          </cell>
        </row>
        <row r="289">
          <cell r="J289">
            <v>12.9</v>
          </cell>
          <cell r="K289">
            <v>0.3</v>
          </cell>
        </row>
        <row r="290">
          <cell r="J290">
            <v>30.21</v>
          </cell>
          <cell r="K290">
            <v>0.89</v>
          </cell>
          <cell r="L290">
            <v>0</v>
          </cell>
          <cell r="M290">
            <v>0</v>
          </cell>
          <cell r="N290">
            <v>0.21199999999999999</v>
          </cell>
        </row>
        <row r="291">
          <cell r="J291">
            <v>188</v>
          </cell>
          <cell r="K291">
            <v>11.7</v>
          </cell>
        </row>
        <row r="292">
          <cell r="J292">
            <v>469</v>
          </cell>
          <cell r="K292">
            <v>29.1</v>
          </cell>
        </row>
        <row r="293">
          <cell r="J293">
            <v>5.9000000000000004E-2</v>
          </cell>
        </row>
        <row r="294">
          <cell r="J294">
            <v>2.8500000000000001E-2</v>
          </cell>
        </row>
        <row r="297">
          <cell r="J297">
            <v>1031.5105000000001</v>
          </cell>
          <cell r="K297">
            <v>49.489000000000004</v>
          </cell>
          <cell r="L297">
            <v>1.3</v>
          </cell>
          <cell r="M297">
            <v>0</v>
          </cell>
          <cell r="N297">
            <v>1.9520000000000002</v>
          </cell>
        </row>
        <row r="302">
          <cell r="C302" t="str">
            <v>Ocelová nosná konstrukce bytového domu - sloupy, trámy</v>
          </cell>
        </row>
        <row r="309">
          <cell r="J309">
            <v>5.76</v>
          </cell>
          <cell r="K309">
            <v>0.18</v>
          </cell>
          <cell r="L309">
            <v>0.62</v>
          </cell>
          <cell r="M309">
            <v>0</v>
          </cell>
          <cell r="N309">
            <v>8.4000000000000005E-2</v>
          </cell>
        </row>
        <row r="310">
          <cell r="J310">
            <v>31130</v>
          </cell>
          <cell r="K310">
            <v>3330.9</v>
          </cell>
        </row>
        <row r="311">
          <cell r="J311">
            <v>30380</v>
          </cell>
          <cell r="K311">
            <v>3250.7</v>
          </cell>
        </row>
        <row r="312">
          <cell r="J312">
            <v>30.09</v>
          </cell>
          <cell r="K312">
            <v>1.07</v>
          </cell>
          <cell r="L312">
            <v>0</v>
          </cell>
          <cell r="M312">
            <v>0</v>
          </cell>
          <cell r="N312">
            <v>0.156</v>
          </cell>
        </row>
        <row r="313">
          <cell r="J313">
            <v>2.4500000000000001E-2</v>
          </cell>
        </row>
        <row r="316">
          <cell r="J316">
            <v>1175.5827400000003</v>
          </cell>
          <cell r="K316">
            <v>106.3730647</v>
          </cell>
          <cell r="L316">
            <v>17.2546</v>
          </cell>
          <cell r="M316">
            <v>0</v>
          </cell>
          <cell r="N316">
            <v>2.44692</v>
          </cell>
        </row>
        <row r="321">
          <cell r="C321" t="str">
            <v>Plechobetonový strop (bytových domů) vč.roznášecích I-profilů</v>
          </cell>
        </row>
        <row r="328">
          <cell r="J328">
            <v>2484.1999999999998</v>
          </cell>
          <cell r="K328">
            <v>304.76</v>
          </cell>
          <cell r="L328">
            <v>52.4</v>
          </cell>
          <cell r="M328">
            <v>0</v>
          </cell>
          <cell r="N328">
            <v>0.95499999999999996</v>
          </cell>
        </row>
        <row r="329">
          <cell r="J329">
            <v>22477.96</v>
          </cell>
          <cell r="K329">
            <v>1424.47</v>
          </cell>
          <cell r="L329">
            <v>0</v>
          </cell>
          <cell r="M329">
            <v>0</v>
          </cell>
          <cell r="N329">
            <v>15.211</v>
          </cell>
        </row>
        <row r="330">
          <cell r="J330">
            <v>6.54</v>
          </cell>
          <cell r="K330">
            <v>0.2</v>
          </cell>
          <cell r="L330">
            <v>0.13</v>
          </cell>
          <cell r="M330">
            <v>0</v>
          </cell>
          <cell r="N330">
            <v>0.1</v>
          </cell>
        </row>
        <row r="331">
          <cell r="J331">
            <v>27380</v>
          </cell>
          <cell r="K331">
            <v>2026.1</v>
          </cell>
        </row>
        <row r="332">
          <cell r="J332">
            <v>40790</v>
          </cell>
          <cell r="K332">
            <v>4527.7</v>
          </cell>
        </row>
        <row r="333">
          <cell r="J333">
            <v>30.09</v>
          </cell>
          <cell r="K333">
            <v>1.07</v>
          </cell>
          <cell r="L333">
            <v>0</v>
          </cell>
          <cell r="M333">
            <v>0</v>
          </cell>
          <cell r="N333">
            <v>0.156</v>
          </cell>
        </row>
        <row r="334">
          <cell r="J334">
            <v>2.4500000000000001E-2</v>
          </cell>
        </row>
        <row r="337">
          <cell r="J337">
            <v>1591.78510536</v>
          </cell>
          <cell r="K337">
            <v>138.56452902000001</v>
          </cell>
          <cell r="L337">
            <v>11.0619</v>
          </cell>
          <cell r="M337">
            <v>0</v>
          </cell>
          <cell r="N337">
            <v>2.7921199260000003</v>
          </cell>
        </row>
        <row r="342">
          <cell r="C342" t="str">
            <v>Zpevnění stropu pro půdy vč.bourání</v>
          </cell>
        </row>
        <row r="349"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0.13300000000000001</v>
          </cell>
        </row>
        <row r="350"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0.47265000000000001</v>
          </cell>
        </row>
        <row r="352"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0.93300000000000005</v>
          </cell>
        </row>
        <row r="353"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0.65300000000000002</v>
          </cell>
        </row>
        <row r="354">
          <cell r="J354">
            <v>0</v>
          </cell>
          <cell r="K354">
            <v>0</v>
          </cell>
          <cell r="L354">
            <v>0</v>
          </cell>
          <cell r="M354">
            <v>79.36</v>
          </cell>
          <cell r="N354">
            <v>0.49</v>
          </cell>
        </row>
        <row r="355">
          <cell r="J355">
            <v>0</v>
          </cell>
          <cell r="K355">
            <v>0</v>
          </cell>
          <cell r="L355">
            <v>0</v>
          </cell>
          <cell r="M355">
            <v>7.91</v>
          </cell>
          <cell r="N355">
            <v>0</v>
          </cell>
        </row>
        <row r="356">
          <cell r="J356">
            <v>0</v>
          </cell>
          <cell r="K356">
            <v>0</v>
          </cell>
          <cell r="L356">
            <v>0</v>
          </cell>
          <cell r="M356">
            <v>164</v>
          </cell>
          <cell r="N356">
            <v>0</v>
          </cell>
        </row>
        <row r="358">
          <cell r="J358">
            <v>2484.1999999999998</v>
          </cell>
          <cell r="K358">
            <v>304.76</v>
          </cell>
          <cell r="L358">
            <v>52.4</v>
          </cell>
          <cell r="M358">
            <v>0</v>
          </cell>
          <cell r="N358">
            <v>0.95499999999999996</v>
          </cell>
        </row>
        <row r="359">
          <cell r="J359">
            <v>22477.96</v>
          </cell>
          <cell r="K359">
            <v>1424.47</v>
          </cell>
          <cell r="L359">
            <v>0</v>
          </cell>
          <cell r="M359">
            <v>0</v>
          </cell>
          <cell r="N359">
            <v>15.211</v>
          </cell>
        </row>
        <row r="360">
          <cell r="J360">
            <v>98.46</v>
          </cell>
          <cell r="K360">
            <v>13.36</v>
          </cell>
          <cell r="L360">
            <v>0</v>
          </cell>
          <cell r="M360">
            <v>0</v>
          </cell>
          <cell r="N360">
            <v>0.29349999999999998</v>
          </cell>
        </row>
        <row r="361">
          <cell r="J361">
            <v>6.54</v>
          </cell>
          <cell r="K361">
            <v>0.2</v>
          </cell>
          <cell r="L361">
            <v>0.13</v>
          </cell>
          <cell r="M361">
            <v>0</v>
          </cell>
          <cell r="N361">
            <v>0.1</v>
          </cell>
        </row>
        <row r="362">
          <cell r="J362">
            <v>27380</v>
          </cell>
          <cell r="K362">
            <v>2026.1</v>
          </cell>
        </row>
        <row r="363">
          <cell r="J363">
            <v>40790</v>
          </cell>
          <cell r="K363">
            <v>4527.7</v>
          </cell>
        </row>
        <row r="364">
          <cell r="J364">
            <v>30.09</v>
          </cell>
          <cell r="K364">
            <v>1.07</v>
          </cell>
          <cell r="L364">
            <v>0</v>
          </cell>
          <cell r="M364">
            <v>0</v>
          </cell>
          <cell r="N364">
            <v>0.156</v>
          </cell>
        </row>
        <row r="365">
          <cell r="J365">
            <v>0</v>
          </cell>
          <cell r="K365">
            <v>0</v>
          </cell>
          <cell r="L365">
            <v>50.35</v>
          </cell>
          <cell r="M365">
            <v>0</v>
          </cell>
          <cell r="N365">
            <v>2.577</v>
          </cell>
        </row>
        <row r="366">
          <cell r="J366">
            <v>2.4500000000000001E-2</v>
          </cell>
        </row>
        <row r="369">
          <cell r="J369">
            <v>1820.186803216</v>
          </cell>
          <cell r="K369">
            <v>150.81516101199998</v>
          </cell>
          <cell r="L369">
            <v>22.033369271664398</v>
          </cell>
          <cell r="M369">
            <v>127.05108000000001</v>
          </cell>
          <cell r="N369">
            <v>6.1517418498021676</v>
          </cell>
        </row>
        <row r="374">
          <cell r="C374" t="str">
            <v>Galerie na půdě, vč. podlahy, zábradlí a schodů</v>
          </cell>
        </row>
        <row r="378">
          <cell r="J378">
            <v>315.08999999999997</v>
          </cell>
          <cell r="K378">
            <v>14.9</v>
          </cell>
          <cell r="L378">
            <v>9.81</v>
          </cell>
          <cell r="M378">
            <v>1.19</v>
          </cell>
          <cell r="N378">
            <v>0.52726710485999995</v>
          </cell>
        </row>
        <row r="379">
          <cell r="J379">
            <v>3.56</v>
          </cell>
          <cell r="K379">
            <v>0.1</v>
          </cell>
          <cell r="L379">
            <v>0</v>
          </cell>
          <cell r="M379">
            <v>0</v>
          </cell>
          <cell r="N379">
            <v>0.11799999999999999</v>
          </cell>
        </row>
        <row r="380">
          <cell r="J380">
            <v>5180</v>
          </cell>
          <cell r="K380">
            <v>291</v>
          </cell>
          <cell r="L380">
            <v>0</v>
          </cell>
          <cell r="M380">
            <v>0</v>
          </cell>
          <cell r="N380">
            <v>0</v>
          </cell>
        </row>
        <row r="381">
          <cell r="J381">
            <v>165.38</v>
          </cell>
          <cell r="K381">
            <v>11.47</v>
          </cell>
          <cell r="L381">
            <v>0</v>
          </cell>
          <cell r="M381">
            <v>0</v>
          </cell>
          <cell r="N381">
            <v>0</v>
          </cell>
        </row>
        <row r="382">
          <cell r="J382">
            <v>18270</v>
          </cell>
          <cell r="K382">
            <v>714</v>
          </cell>
          <cell r="L382">
            <v>90</v>
          </cell>
          <cell r="M382">
            <v>3</v>
          </cell>
          <cell r="N382">
            <v>101.15590800000001</v>
          </cell>
        </row>
        <row r="383">
          <cell r="J383">
            <v>1740</v>
          </cell>
          <cell r="K383">
            <v>71</v>
          </cell>
          <cell r="L383">
            <v>12.000000000000002</v>
          </cell>
          <cell r="M383">
            <v>1</v>
          </cell>
          <cell r="N383">
            <v>4.4000000000000004</v>
          </cell>
        </row>
        <row r="384">
          <cell r="J384">
            <v>10.65</v>
          </cell>
          <cell r="K384">
            <v>0.27</v>
          </cell>
          <cell r="L384">
            <v>0</v>
          </cell>
          <cell r="M384">
            <v>0</v>
          </cell>
          <cell r="N384">
            <v>0.15</v>
          </cell>
        </row>
        <row r="385">
          <cell r="J385">
            <v>51.49</v>
          </cell>
          <cell r="K385">
            <v>1.82</v>
          </cell>
          <cell r="L385">
            <v>0</v>
          </cell>
          <cell r="M385">
            <v>0</v>
          </cell>
          <cell r="N385">
            <v>0.37</v>
          </cell>
        </row>
        <row r="386">
          <cell r="J386">
            <v>1256.58</v>
          </cell>
          <cell r="K386">
            <v>42.72</v>
          </cell>
          <cell r="L386">
            <v>0</v>
          </cell>
          <cell r="M386">
            <v>0</v>
          </cell>
          <cell r="N386">
            <v>0.73</v>
          </cell>
        </row>
        <row r="387">
          <cell r="J387">
            <v>8.6999999999999994E-2</v>
          </cell>
        </row>
        <row r="388">
          <cell r="J388">
            <v>2.4500000000000001E-2</v>
          </cell>
        </row>
        <row r="389">
          <cell r="J389">
            <v>2.2000000000000002E-2</v>
          </cell>
        </row>
        <row r="392">
          <cell r="J392">
            <v>3292.3730700000001</v>
          </cell>
          <cell r="K392">
            <v>121.79738500000002</v>
          </cell>
          <cell r="L392">
            <v>16.86</v>
          </cell>
          <cell r="M392">
            <v>1.665</v>
          </cell>
          <cell r="N392">
            <v>7.0557648048600008</v>
          </cell>
        </row>
        <row r="397">
          <cell r="C397" t="str">
            <v>Ocelová nosná konstrukce kancelářského domu - sloupy, trámy, zavětrování</v>
          </cell>
        </row>
        <row r="404">
          <cell r="J404">
            <v>5.76</v>
          </cell>
          <cell r="K404">
            <v>0.18</v>
          </cell>
          <cell r="L404">
            <v>0.62</v>
          </cell>
          <cell r="M404">
            <v>0</v>
          </cell>
          <cell r="N404">
            <v>8.4000000000000005E-2</v>
          </cell>
        </row>
        <row r="405">
          <cell r="J405">
            <v>31700</v>
          </cell>
          <cell r="K405">
            <v>3391.9</v>
          </cell>
        </row>
        <row r="406">
          <cell r="J406">
            <v>31300</v>
          </cell>
          <cell r="K406">
            <v>3349.1</v>
          </cell>
        </row>
        <row r="407">
          <cell r="J407">
            <v>30.09</v>
          </cell>
          <cell r="K407">
            <v>1.07</v>
          </cell>
          <cell r="L407">
            <v>0</v>
          </cell>
          <cell r="M407">
            <v>0</v>
          </cell>
          <cell r="N407">
            <v>0.156</v>
          </cell>
        </row>
        <row r="408">
          <cell r="J408">
            <v>2.4500000000000001E-2</v>
          </cell>
        </row>
        <row r="411">
          <cell r="J411">
            <v>1829.5693000000006</v>
          </cell>
          <cell r="K411">
            <v>166.5272703</v>
          </cell>
          <cell r="L411">
            <v>26.405800000000003</v>
          </cell>
          <cell r="M411">
            <v>0</v>
          </cell>
          <cell r="N411">
            <v>3.7023600000000005</v>
          </cell>
        </row>
        <row r="416">
          <cell r="C416" t="str">
            <v>Plechobetonový strop kancelářského domu vč.roznášecích I-profilů</v>
          </cell>
        </row>
        <row r="423">
          <cell r="J423">
            <v>2484.1999999999998</v>
          </cell>
          <cell r="K423">
            <v>304.76</v>
          </cell>
          <cell r="L423">
            <v>52.4</v>
          </cell>
          <cell r="M423">
            <v>0</v>
          </cell>
          <cell r="N423">
            <v>0.95499999999999996</v>
          </cell>
        </row>
        <row r="424">
          <cell r="J424">
            <v>22477.96</v>
          </cell>
          <cell r="K424">
            <v>1424.47</v>
          </cell>
          <cell r="L424">
            <v>0</v>
          </cell>
          <cell r="M424">
            <v>0</v>
          </cell>
          <cell r="N424">
            <v>15.211</v>
          </cell>
        </row>
        <row r="425">
          <cell r="J425">
            <v>6.54</v>
          </cell>
          <cell r="K425">
            <v>0.2</v>
          </cell>
          <cell r="L425">
            <v>0.13</v>
          </cell>
          <cell r="M425">
            <v>0</v>
          </cell>
          <cell r="N425">
            <v>0.1</v>
          </cell>
        </row>
        <row r="426">
          <cell r="J426">
            <v>30000</v>
          </cell>
          <cell r="K426">
            <v>3210</v>
          </cell>
        </row>
        <row r="427">
          <cell r="J427">
            <v>42000</v>
          </cell>
          <cell r="K427">
            <v>4662</v>
          </cell>
          <cell r="L427">
            <v>0</v>
          </cell>
          <cell r="M427">
            <v>0</v>
          </cell>
          <cell r="N427">
            <v>0</v>
          </cell>
        </row>
        <row r="428">
          <cell r="J428">
            <v>30.09</v>
          </cell>
          <cell r="K428">
            <v>1.07</v>
          </cell>
          <cell r="L428">
            <v>0</v>
          </cell>
          <cell r="M428">
            <v>0</v>
          </cell>
          <cell r="N428">
            <v>0.156</v>
          </cell>
        </row>
        <row r="429">
          <cell r="J429">
            <v>2.4500000000000001E-2</v>
          </cell>
        </row>
        <row r="432">
          <cell r="J432">
            <v>3281.5325200000002</v>
          </cell>
          <cell r="K432">
            <v>310.05244000000005</v>
          </cell>
          <cell r="L432">
            <v>18.043500000000002</v>
          </cell>
          <cell r="M432">
            <v>0</v>
          </cell>
          <cell r="N432">
            <v>5.9228820000000004</v>
          </cell>
        </row>
        <row r="437">
          <cell r="C437" t="str">
            <v>Suterén - parkingové podlaží - kompletní vč.hydroizolace svislé a dokončovacích úprav</v>
          </cell>
        </row>
        <row r="447">
          <cell r="J447">
            <v>2523.39</v>
          </cell>
          <cell r="K447">
            <v>304.63</v>
          </cell>
          <cell r="L447">
            <v>53.34</v>
          </cell>
          <cell r="M447">
            <v>0</v>
          </cell>
          <cell r="N447">
            <v>1.093</v>
          </cell>
        </row>
        <row r="448">
          <cell r="J448">
            <v>197.2</v>
          </cell>
          <cell r="K448">
            <v>11.02</v>
          </cell>
          <cell r="L448">
            <v>74.88</v>
          </cell>
          <cell r="M448">
            <v>0</v>
          </cell>
          <cell r="N448">
            <v>0.74</v>
          </cell>
        </row>
        <row r="449">
          <cell r="J449">
            <v>0</v>
          </cell>
          <cell r="K449">
            <v>0</v>
          </cell>
          <cell r="L449">
            <v>57.6</v>
          </cell>
          <cell r="M449">
            <v>0</v>
          </cell>
          <cell r="N449">
            <v>0.35</v>
          </cell>
        </row>
        <row r="450">
          <cell r="J450">
            <v>121.4</v>
          </cell>
          <cell r="K450">
            <v>6.77</v>
          </cell>
          <cell r="L450">
            <v>57.6</v>
          </cell>
          <cell r="M450">
            <v>0</v>
          </cell>
          <cell r="N450">
            <v>0.65</v>
          </cell>
        </row>
        <row r="451">
          <cell r="J451">
            <v>0</v>
          </cell>
          <cell r="K451">
            <v>0</v>
          </cell>
          <cell r="L451">
            <v>57.6</v>
          </cell>
          <cell r="M451">
            <v>0</v>
          </cell>
          <cell r="N451">
            <v>0.35</v>
          </cell>
        </row>
        <row r="453">
          <cell r="J453">
            <v>25694.3</v>
          </cell>
          <cell r="K453">
            <v>376.51</v>
          </cell>
          <cell r="L453">
            <v>732.2</v>
          </cell>
          <cell r="M453">
            <v>0</v>
          </cell>
          <cell r="N453">
            <v>25.271000000000001</v>
          </cell>
        </row>
        <row r="454">
          <cell r="J454">
            <v>2036.57</v>
          </cell>
          <cell r="K454">
            <v>304.63</v>
          </cell>
          <cell r="L454">
            <v>50.93</v>
          </cell>
          <cell r="M454">
            <v>0</v>
          </cell>
          <cell r="N454">
            <v>0.97699999999999998</v>
          </cell>
        </row>
        <row r="457">
          <cell r="J457">
            <v>2838.39</v>
          </cell>
          <cell r="K457">
            <v>304.63</v>
          </cell>
          <cell r="L457">
            <v>53.34</v>
          </cell>
          <cell r="M457">
            <v>0</v>
          </cell>
          <cell r="N457">
            <v>1.093</v>
          </cell>
        </row>
        <row r="458">
          <cell r="J458">
            <v>121.4</v>
          </cell>
          <cell r="K458">
            <v>6.77</v>
          </cell>
          <cell r="L458">
            <v>57.6</v>
          </cell>
          <cell r="M458">
            <v>0</v>
          </cell>
          <cell r="N458">
            <v>0.65</v>
          </cell>
        </row>
        <row r="459">
          <cell r="J459">
            <v>0</v>
          </cell>
          <cell r="K459">
            <v>0</v>
          </cell>
          <cell r="L459">
            <v>57.6</v>
          </cell>
          <cell r="M459">
            <v>0</v>
          </cell>
          <cell r="N459">
            <v>0.35</v>
          </cell>
        </row>
        <row r="461">
          <cell r="J461">
            <v>25694.3</v>
          </cell>
          <cell r="K461">
            <v>376.51</v>
          </cell>
          <cell r="L461">
            <v>732.2</v>
          </cell>
          <cell r="M461">
            <v>0</v>
          </cell>
          <cell r="N461">
            <v>25.271000000000001</v>
          </cell>
        </row>
        <row r="464">
          <cell r="J464">
            <v>767.56</v>
          </cell>
          <cell r="K464">
            <v>58.23</v>
          </cell>
          <cell r="L464">
            <v>5.01</v>
          </cell>
          <cell r="M464">
            <v>0</v>
          </cell>
          <cell r="N464">
            <v>0.75</v>
          </cell>
        </row>
        <row r="465">
          <cell r="J465">
            <v>53.04</v>
          </cell>
          <cell r="K465">
            <v>4.13</v>
          </cell>
          <cell r="L465">
            <v>7.14</v>
          </cell>
          <cell r="M465">
            <v>0</v>
          </cell>
          <cell r="N465">
            <v>0.32</v>
          </cell>
        </row>
        <row r="468">
          <cell r="J468">
            <v>2863.51</v>
          </cell>
          <cell r="K468">
            <v>312.02</v>
          </cell>
          <cell r="L468">
            <v>57.18</v>
          </cell>
          <cell r="M468">
            <v>0</v>
          </cell>
          <cell r="N468">
            <v>2.3039999999999998</v>
          </cell>
        </row>
        <row r="469">
          <cell r="J469">
            <v>70.05</v>
          </cell>
          <cell r="K469">
            <v>3.9</v>
          </cell>
          <cell r="L469">
            <v>4.42</v>
          </cell>
          <cell r="M469">
            <v>0</v>
          </cell>
          <cell r="N469">
            <v>0.7</v>
          </cell>
        </row>
        <row r="470"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0.3</v>
          </cell>
        </row>
        <row r="471">
          <cell r="J471">
            <v>128.25</v>
          </cell>
          <cell r="K471">
            <v>5.59</v>
          </cell>
          <cell r="L471">
            <v>0</v>
          </cell>
          <cell r="M471">
            <v>0.2</v>
          </cell>
          <cell r="N471">
            <v>2.5150000000000001</v>
          </cell>
        </row>
        <row r="472"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0.31</v>
          </cell>
        </row>
        <row r="474">
          <cell r="J474">
            <v>26052.12</v>
          </cell>
          <cell r="K474">
            <v>385.81</v>
          </cell>
          <cell r="L474">
            <v>940.24</v>
          </cell>
          <cell r="M474">
            <v>0</v>
          </cell>
          <cell r="N474">
            <v>29.568000000000001</v>
          </cell>
        </row>
        <row r="477">
          <cell r="J477">
            <v>2484.1999999999998</v>
          </cell>
          <cell r="K477">
            <v>304.76</v>
          </cell>
          <cell r="L477">
            <v>52.4</v>
          </cell>
          <cell r="M477">
            <v>0</v>
          </cell>
          <cell r="N477">
            <v>0.98699999999999999</v>
          </cell>
        </row>
        <row r="478">
          <cell r="J478">
            <v>70.69</v>
          </cell>
          <cell r="K478">
            <v>3.62</v>
          </cell>
          <cell r="L478">
            <v>57.6</v>
          </cell>
          <cell r="M478">
            <v>0</v>
          </cell>
          <cell r="N478">
            <v>0.65</v>
          </cell>
        </row>
        <row r="479">
          <cell r="J479">
            <v>0</v>
          </cell>
          <cell r="K479">
            <v>0</v>
          </cell>
          <cell r="L479">
            <v>34.56</v>
          </cell>
          <cell r="M479">
            <v>0</v>
          </cell>
          <cell r="N479">
            <v>0.17299999999999999</v>
          </cell>
        </row>
        <row r="480">
          <cell r="J480">
            <v>27.4</v>
          </cell>
          <cell r="K480">
            <v>2.09</v>
          </cell>
          <cell r="L480">
            <v>0</v>
          </cell>
          <cell r="M480">
            <v>2.21</v>
          </cell>
          <cell r="N480">
            <v>0.47399999999999998</v>
          </cell>
        </row>
        <row r="481"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0.16</v>
          </cell>
        </row>
        <row r="482">
          <cell r="J482">
            <v>38.799999999999997</v>
          </cell>
          <cell r="K482">
            <v>2.98</v>
          </cell>
          <cell r="L482">
            <v>0</v>
          </cell>
          <cell r="M482">
            <v>2.83</v>
          </cell>
          <cell r="N482">
            <v>0.57299999999999995</v>
          </cell>
        </row>
        <row r="483"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0.19</v>
          </cell>
        </row>
        <row r="485">
          <cell r="J485">
            <v>25931.65</v>
          </cell>
          <cell r="K485">
            <v>383.15</v>
          </cell>
          <cell r="L485">
            <v>743.68</v>
          </cell>
          <cell r="M485">
            <v>0</v>
          </cell>
          <cell r="N485">
            <v>26.616</v>
          </cell>
        </row>
        <row r="486">
          <cell r="J486">
            <v>5827.95</v>
          </cell>
          <cell r="K486">
            <v>463.3</v>
          </cell>
          <cell r="L486">
            <v>0</v>
          </cell>
          <cell r="M486">
            <v>0</v>
          </cell>
          <cell r="N486">
            <v>21.585999999999999</v>
          </cell>
        </row>
        <row r="487">
          <cell r="J487">
            <v>12400</v>
          </cell>
          <cell r="K487">
            <v>640.70000000000005</v>
          </cell>
          <cell r="L487">
            <v>0</v>
          </cell>
          <cell r="M487">
            <v>0</v>
          </cell>
          <cell r="N487">
            <v>0</v>
          </cell>
        </row>
        <row r="488">
          <cell r="J488">
            <v>46</v>
          </cell>
          <cell r="K488">
            <v>4.62</v>
          </cell>
          <cell r="L488">
            <v>367.22</v>
          </cell>
          <cell r="M488">
            <v>0</v>
          </cell>
          <cell r="N488">
            <v>1.5580000000000001</v>
          </cell>
        </row>
        <row r="489">
          <cell r="J489">
            <v>5820</v>
          </cell>
          <cell r="K489">
            <v>203.7</v>
          </cell>
          <cell r="L489">
            <v>0</v>
          </cell>
          <cell r="M489">
            <v>0</v>
          </cell>
          <cell r="N489">
            <v>0</v>
          </cell>
        </row>
        <row r="490">
          <cell r="J490">
            <v>18.28</v>
          </cell>
          <cell r="K490">
            <v>1.49</v>
          </cell>
          <cell r="L490">
            <v>0</v>
          </cell>
          <cell r="M490">
            <v>0</v>
          </cell>
          <cell r="N490">
            <v>1.08</v>
          </cell>
        </row>
        <row r="491">
          <cell r="J491">
            <v>35.119999999999997</v>
          </cell>
          <cell r="K491">
            <v>1.77</v>
          </cell>
          <cell r="L491">
            <v>0.25</v>
          </cell>
          <cell r="M491">
            <v>0.01</v>
          </cell>
          <cell r="N491">
            <v>0.10315630000000001</v>
          </cell>
        </row>
        <row r="494">
          <cell r="J494">
            <v>1031.5105000000001</v>
          </cell>
          <cell r="K494">
            <v>49.489000000000004</v>
          </cell>
          <cell r="L494">
            <v>1.3</v>
          </cell>
          <cell r="M494">
            <v>0</v>
          </cell>
          <cell r="N494">
            <v>1.9520000000000002</v>
          </cell>
        </row>
        <row r="497">
          <cell r="J497">
            <v>2096.16</v>
          </cell>
          <cell r="K497">
            <v>137.65</v>
          </cell>
          <cell r="L497">
            <v>0</v>
          </cell>
          <cell r="M497">
            <v>0</v>
          </cell>
          <cell r="N497">
            <v>2.57</v>
          </cell>
        </row>
        <row r="498">
          <cell r="J498">
            <v>9507.74</v>
          </cell>
          <cell r="K498">
            <v>408.36</v>
          </cell>
          <cell r="L498">
            <v>54.61</v>
          </cell>
          <cell r="M498">
            <v>0.59</v>
          </cell>
          <cell r="N498">
            <v>4.4626646399999998</v>
          </cell>
        </row>
        <row r="499">
          <cell r="J499">
            <v>22086.799999999999</v>
          </cell>
          <cell r="K499">
            <v>948.86</v>
          </cell>
          <cell r="L499">
            <v>98.38</v>
          </cell>
          <cell r="M499">
            <v>0.99</v>
          </cell>
          <cell r="N499">
            <v>5.9760048599999998</v>
          </cell>
        </row>
        <row r="500">
          <cell r="J500">
            <v>3140.08</v>
          </cell>
          <cell r="K500">
            <v>135.03</v>
          </cell>
          <cell r="L500">
            <v>4.54</v>
          </cell>
          <cell r="M500">
            <v>0.44</v>
          </cell>
          <cell r="N500">
            <v>1.1263592060000001</v>
          </cell>
        </row>
        <row r="501">
          <cell r="J501">
            <v>750</v>
          </cell>
          <cell r="K501">
            <v>45</v>
          </cell>
          <cell r="N501">
            <v>0.3</v>
          </cell>
        </row>
        <row r="505">
          <cell r="J505">
            <v>41.5</v>
          </cell>
          <cell r="K505">
            <v>0.91</v>
          </cell>
          <cell r="L505">
            <v>7.25</v>
          </cell>
          <cell r="M505">
            <v>0</v>
          </cell>
          <cell r="N505">
            <v>0.108</v>
          </cell>
        </row>
        <row r="509">
          <cell r="J509">
            <v>7.49</v>
          </cell>
          <cell r="K509">
            <v>0.27</v>
          </cell>
          <cell r="L509">
            <v>0</v>
          </cell>
          <cell r="M509">
            <v>0</v>
          </cell>
          <cell r="N509">
            <v>3.2480000000000002E-2</v>
          </cell>
        </row>
        <row r="510">
          <cell r="J510">
            <v>3.51</v>
          </cell>
          <cell r="K510">
            <v>0.13</v>
          </cell>
          <cell r="L510">
            <v>0</v>
          </cell>
          <cell r="M510">
            <v>0</v>
          </cell>
          <cell r="N510">
            <v>0.13</v>
          </cell>
        </row>
        <row r="513">
          <cell r="J513">
            <v>3429.8281051881277</v>
          </cell>
          <cell r="K513">
            <v>194.29628569103843</v>
          </cell>
          <cell r="L513">
            <v>269.34496933809413</v>
          </cell>
          <cell r="M513">
            <v>2.2303093309413891</v>
          </cell>
          <cell r="N513">
            <v>5.2830124648822165</v>
          </cell>
        </row>
        <row r="515">
          <cell r="J515">
            <v>104.77785454545455</v>
          </cell>
          <cell r="K515">
            <v>3.9269781818181819</v>
          </cell>
          <cell r="L515">
            <v>7.4469818181818184</v>
          </cell>
          <cell r="M515">
            <v>2.7727272727272726E-3</v>
          </cell>
          <cell r="N515">
            <v>0.20835335977454547</v>
          </cell>
        </row>
        <row r="520">
          <cell r="C520" t="str">
            <v>Přízemí polyfunkční budovy</v>
          </cell>
        </row>
        <row r="529">
          <cell r="J529">
            <v>2838.39</v>
          </cell>
          <cell r="K529">
            <v>304.63</v>
          </cell>
          <cell r="L529">
            <v>53.34</v>
          </cell>
          <cell r="M529">
            <v>0</v>
          </cell>
          <cell r="N529">
            <v>1.093</v>
          </cell>
        </row>
        <row r="530">
          <cell r="J530">
            <v>121.4</v>
          </cell>
          <cell r="K530">
            <v>6.77</v>
          </cell>
          <cell r="L530">
            <v>57.6</v>
          </cell>
          <cell r="M530">
            <v>0</v>
          </cell>
          <cell r="N530">
            <v>0.65</v>
          </cell>
        </row>
        <row r="531">
          <cell r="J531">
            <v>0</v>
          </cell>
          <cell r="K531">
            <v>0</v>
          </cell>
          <cell r="L531">
            <v>57.6</v>
          </cell>
          <cell r="M531">
            <v>0</v>
          </cell>
          <cell r="N531">
            <v>0.35</v>
          </cell>
        </row>
        <row r="533">
          <cell r="J533">
            <v>25694.3</v>
          </cell>
          <cell r="K533">
            <v>376.51</v>
          </cell>
          <cell r="L533">
            <v>732.2</v>
          </cell>
          <cell r="M533">
            <v>0</v>
          </cell>
          <cell r="N533">
            <v>25.271000000000001</v>
          </cell>
        </row>
        <row r="537">
          <cell r="J537">
            <v>2863.51</v>
          </cell>
          <cell r="K537">
            <v>312.02</v>
          </cell>
          <cell r="L537">
            <v>57.18</v>
          </cell>
          <cell r="M537">
            <v>0</v>
          </cell>
          <cell r="N537">
            <v>2.3039999999999998</v>
          </cell>
        </row>
        <row r="538">
          <cell r="J538">
            <v>128.25</v>
          </cell>
          <cell r="K538">
            <v>5.59</v>
          </cell>
          <cell r="L538">
            <v>0</v>
          </cell>
          <cell r="M538">
            <v>0.2</v>
          </cell>
          <cell r="N538">
            <v>2.5150000000000001</v>
          </cell>
        </row>
        <row r="539"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0.31</v>
          </cell>
        </row>
        <row r="541">
          <cell r="J541">
            <v>26052.12</v>
          </cell>
          <cell r="K541">
            <v>385.81</v>
          </cell>
          <cell r="L541">
            <v>940.24</v>
          </cell>
          <cell r="M541">
            <v>0</v>
          </cell>
          <cell r="N541">
            <v>29.568000000000001</v>
          </cell>
        </row>
        <row r="545">
          <cell r="J545">
            <v>2484.1999999999998</v>
          </cell>
          <cell r="K545">
            <v>304.76</v>
          </cell>
          <cell r="L545">
            <v>52.4</v>
          </cell>
          <cell r="M545">
            <v>0</v>
          </cell>
          <cell r="N545">
            <v>0.98699999999999999</v>
          </cell>
        </row>
        <row r="546">
          <cell r="J546">
            <v>70.69</v>
          </cell>
          <cell r="K546">
            <v>3.62</v>
          </cell>
          <cell r="L546">
            <v>57.6</v>
          </cell>
          <cell r="M546">
            <v>0</v>
          </cell>
          <cell r="N546">
            <v>0.65</v>
          </cell>
        </row>
        <row r="547">
          <cell r="J547">
            <v>0</v>
          </cell>
          <cell r="K547">
            <v>0</v>
          </cell>
          <cell r="L547">
            <v>34.56</v>
          </cell>
          <cell r="M547">
            <v>0</v>
          </cell>
          <cell r="N547">
            <v>0.17299999999999999</v>
          </cell>
        </row>
        <row r="548">
          <cell r="J548">
            <v>27.4</v>
          </cell>
          <cell r="K548">
            <v>2.09</v>
          </cell>
          <cell r="L548">
            <v>0</v>
          </cell>
          <cell r="M548">
            <v>2.21</v>
          </cell>
          <cell r="N548">
            <v>0.47399999999999998</v>
          </cell>
        </row>
        <row r="549"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0.16</v>
          </cell>
        </row>
        <row r="551">
          <cell r="J551">
            <v>25931.65</v>
          </cell>
          <cell r="K551">
            <v>383.15</v>
          </cell>
          <cell r="L551">
            <v>743.68</v>
          </cell>
          <cell r="M551">
            <v>0</v>
          </cell>
          <cell r="N551">
            <v>26.616</v>
          </cell>
        </row>
        <row r="552">
          <cell r="J552">
            <v>12400</v>
          </cell>
          <cell r="K552">
            <v>640.70000000000005</v>
          </cell>
          <cell r="L552">
            <v>0</v>
          </cell>
          <cell r="M552">
            <v>0</v>
          </cell>
          <cell r="N552">
            <v>0</v>
          </cell>
        </row>
        <row r="553">
          <cell r="J553">
            <v>46</v>
          </cell>
          <cell r="K553">
            <v>4.62</v>
          </cell>
          <cell r="L553">
            <v>367.22</v>
          </cell>
          <cell r="M553">
            <v>0</v>
          </cell>
          <cell r="N553">
            <v>1.5580000000000001</v>
          </cell>
        </row>
        <row r="554">
          <cell r="J554">
            <v>5820</v>
          </cell>
          <cell r="K554">
            <v>203.7</v>
          </cell>
          <cell r="L554">
            <v>0</v>
          </cell>
          <cell r="M554">
            <v>0</v>
          </cell>
          <cell r="N554">
            <v>0</v>
          </cell>
        </row>
        <row r="555">
          <cell r="J555">
            <v>18.28</v>
          </cell>
          <cell r="K555">
            <v>1.49</v>
          </cell>
          <cell r="L555">
            <v>0</v>
          </cell>
          <cell r="M555">
            <v>0</v>
          </cell>
          <cell r="N555">
            <v>1.08</v>
          </cell>
        </row>
        <row r="565">
          <cell r="C565" t="str">
            <v>Přízemí kancelářské budovy</v>
          </cell>
        </row>
        <row r="574">
          <cell r="J574">
            <v>2838.39</v>
          </cell>
          <cell r="K574">
            <v>304.63</v>
          </cell>
          <cell r="L574">
            <v>53.34</v>
          </cell>
          <cell r="M574">
            <v>0</v>
          </cell>
          <cell r="N574">
            <v>1.093</v>
          </cell>
        </row>
        <row r="575">
          <cell r="J575">
            <v>121.4</v>
          </cell>
          <cell r="K575">
            <v>6.77</v>
          </cell>
          <cell r="L575">
            <v>57.6</v>
          </cell>
          <cell r="M575">
            <v>0</v>
          </cell>
          <cell r="N575">
            <v>0.65</v>
          </cell>
        </row>
        <row r="576">
          <cell r="J576">
            <v>0</v>
          </cell>
          <cell r="K576">
            <v>0</v>
          </cell>
          <cell r="L576">
            <v>57.6</v>
          </cell>
          <cell r="M576">
            <v>0</v>
          </cell>
          <cell r="N576">
            <v>0.35</v>
          </cell>
        </row>
        <row r="578">
          <cell r="J578">
            <v>25694.3</v>
          </cell>
          <cell r="K578">
            <v>376.51</v>
          </cell>
          <cell r="L578">
            <v>732.2</v>
          </cell>
          <cell r="M578">
            <v>0</v>
          </cell>
          <cell r="N578">
            <v>25.271000000000001</v>
          </cell>
        </row>
        <row r="581">
          <cell r="J581">
            <v>2863.51</v>
          </cell>
          <cell r="K581">
            <v>312.02</v>
          </cell>
          <cell r="L581">
            <v>57.18</v>
          </cell>
          <cell r="M581">
            <v>0</v>
          </cell>
          <cell r="N581">
            <v>2.3039999999999998</v>
          </cell>
        </row>
        <row r="582">
          <cell r="J582">
            <v>70.05</v>
          </cell>
          <cell r="K582">
            <v>3.9</v>
          </cell>
          <cell r="L582">
            <v>4.42</v>
          </cell>
          <cell r="M582">
            <v>0</v>
          </cell>
          <cell r="N582">
            <v>0.7</v>
          </cell>
        </row>
        <row r="583"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0.3</v>
          </cell>
        </row>
        <row r="585">
          <cell r="J585">
            <v>26052.12</v>
          </cell>
          <cell r="K585">
            <v>385.81</v>
          </cell>
          <cell r="L585">
            <v>940.24</v>
          </cell>
          <cell r="M585">
            <v>0</v>
          </cell>
          <cell r="N585">
            <v>29.568000000000001</v>
          </cell>
        </row>
        <row r="588">
          <cell r="J588">
            <v>68.08</v>
          </cell>
          <cell r="K588">
            <v>1.62</v>
          </cell>
          <cell r="L588">
            <v>0.28999999999999998</v>
          </cell>
          <cell r="M588">
            <v>0.01</v>
          </cell>
          <cell r="N588">
            <v>0.10315630000000001</v>
          </cell>
        </row>
        <row r="591">
          <cell r="J591">
            <v>2484.1999999999998</v>
          </cell>
          <cell r="K591">
            <v>304.76</v>
          </cell>
          <cell r="L591">
            <v>52.4</v>
          </cell>
          <cell r="M591">
            <v>0</v>
          </cell>
          <cell r="N591">
            <v>0.98699999999999999</v>
          </cell>
        </row>
        <row r="592">
          <cell r="J592">
            <v>70.69</v>
          </cell>
          <cell r="K592">
            <v>3.62</v>
          </cell>
          <cell r="L592">
            <v>57.6</v>
          </cell>
          <cell r="M592">
            <v>0</v>
          </cell>
          <cell r="N592">
            <v>0.65</v>
          </cell>
        </row>
        <row r="593">
          <cell r="J593">
            <v>0</v>
          </cell>
          <cell r="K593">
            <v>0</v>
          </cell>
          <cell r="L593">
            <v>34.56</v>
          </cell>
          <cell r="M593">
            <v>0</v>
          </cell>
          <cell r="N593">
            <v>0.17299999999999999</v>
          </cell>
        </row>
        <row r="594">
          <cell r="J594">
            <v>27.4</v>
          </cell>
          <cell r="K594">
            <v>2.09</v>
          </cell>
          <cell r="L594">
            <v>0</v>
          </cell>
          <cell r="M594">
            <v>2.21</v>
          </cell>
          <cell r="N594">
            <v>0.47399999999999998</v>
          </cell>
        </row>
        <row r="595"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0.16</v>
          </cell>
        </row>
        <row r="597">
          <cell r="J597">
            <v>25931.65</v>
          </cell>
          <cell r="K597">
            <v>383.15</v>
          </cell>
          <cell r="L597">
            <v>743.68</v>
          </cell>
          <cell r="M597">
            <v>0</v>
          </cell>
          <cell r="N597">
            <v>26.616</v>
          </cell>
        </row>
        <row r="600">
          <cell r="J600">
            <v>2439.0500000000002</v>
          </cell>
          <cell r="K600">
            <v>310.06</v>
          </cell>
          <cell r="L600">
            <v>56.54</v>
          </cell>
          <cell r="M600">
            <v>0</v>
          </cell>
          <cell r="N600">
            <v>0.86499999999999999</v>
          </cell>
        </row>
        <row r="601">
          <cell r="J601">
            <v>111.03</v>
          </cell>
          <cell r="K601">
            <v>5.27</v>
          </cell>
          <cell r="L601">
            <v>57.45</v>
          </cell>
          <cell r="M601">
            <v>0</v>
          </cell>
          <cell r="N601">
            <v>0.95</v>
          </cell>
        </row>
        <row r="602">
          <cell r="J602">
            <v>0</v>
          </cell>
          <cell r="K602">
            <v>0</v>
          </cell>
          <cell r="L602">
            <v>57.45</v>
          </cell>
          <cell r="M602">
            <v>0</v>
          </cell>
          <cell r="N602">
            <v>0.37</v>
          </cell>
        </row>
        <row r="603">
          <cell r="J603">
            <v>60.48</v>
          </cell>
          <cell r="K603">
            <v>4.67</v>
          </cell>
          <cell r="L603">
            <v>0</v>
          </cell>
          <cell r="M603">
            <v>9.2899999999999991</v>
          </cell>
          <cell r="N603">
            <v>1.2629999999999999</v>
          </cell>
        </row>
        <row r="604"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0.44</v>
          </cell>
        </row>
        <row r="605">
          <cell r="J605">
            <v>25519.79</v>
          </cell>
          <cell r="K605">
            <v>380.59</v>
          </cell>
          <cell r="L605">
            <v>620.99</v>
          </cell>
          <cell r="M605">
            <v>0</v>
          </cell>
          <cell r="N605">
            <v>26.516999999999999</v>
          </cell>
        </row>
        <row r="608">
          <cell r="J608">
            <v>21020</v>
          </cell>
          <cell r="K608">
            <v>1090</v>
          </cell>
          <cell r="L608">
            <v>0</v>
          </cell>
          <cell r="M608">
            <v>0</v>
          </cell>
          <cell r="N608">
            <v>0</v>
          </cell>
        </row>
        <row r="609">
          <cell r="J609">
            <v>78</v>
          </cell>
          <cell r="K609">
            <v>8</v>
          </cell>
          <cell r="L609">
            <v>375</v>
          </cell>
          <cell r="M609">
            <v>0</v>
          </cell>
          <cell r="N609">
            <v>2.41</v>
          </cell>
        </row>
        <row r="610">
          <cell r="J610">
            <v>5820</v>
          </cell>
          <cell r="K610">
            <v>203.7</v>
          </cell>
          <cell r="L610">
            <v>0</v>
          </cell>
          <cell r="M610">
            <v>0</v>
          </cell>
          <cell r="N610">
            <v>0</v>
          </cell>
        </row>
        <row r="611">
          <cell r="J611">
            <v>18.28</v>
          </cell>
          <cell r="K611">
            <v>1.49</v>
          </cell>
          <cell r="L611">
            <v>0</v>
          </cell>
          <cell r="M611">
            <v>0</v>
          </cell>
          <cell r="N611">
            <v>1.08</v>
          </cell>
        </row>
        <row r="613">
          <cell r="J613">
            <v>5827.95</v>
          </cell>
          <cell r="K613">
            <v>463.3</v>
          </cell>
          <cell r="L613">
            <v>0</v>
          </cell>
          <cell r="M613">
            <v>0</v>
          </cell>
          <cell r="N613">
            <v>21.585999999999999</v>
          </cell>
        </row>
        <row r="615">
          <cell r="J615">
            <v>4681.9381053999996</v>
          </cell>
          <cell r="K615">
            <v>206.36001711477272</v>
          </cell>
          <cell r="L615">
            <v>256.21704052500002</v>
          </cell>
          <cell r="M615">
            <v>2.6259509090909092</v>
          </cell>
          <cell r="N615">
            <v>7.3568563932954554</v>
          </cell>
        </row>
        <row r="622">
          <cell r="C622" t="str">
            <v>Patro kancelářské budovy</v>
          </cell>
        </row>
        <row r="631">
          <cell r="J631">
            <v>2838.39</v>
          </cell>
          <cell r="K631">
            <v>304.63</v>
          </cell>
          <cell r="L631">
            <v>53.34</v>
          </cell>
          <cell r="M631">
            <v>0</v>
          </cell>
          <cell r="N631">
            <v>1.093</v>
          </cell>
        </row>
        <row r="632">
          <cell r="J632">
            <v>121.4</v>
          </cell>
          <cell r="K632">
            <v>6.77</v>
          </cell>
          <cell r="L632">
            <v>57.6</v>
          </cell>
          <cell r="M632">
            <v>0</v>
          </cell>
          <cell r="N632">
            <v>0.65</v>
          </cell>
        </row>
        <row r="633">
          <cell r="J633">
            <v>0</v>
          </cell>
          <cell r="K633">
            <v>0</v>
          </cell>
          <cell r="L633">
            <v>57.6</v>
          </cell>
          <cell r="M633">
            <v>0</v>
          </cell>
          <cell r="N633">
            <v>0.35</v>
          </cell>
        </row>
        <row r="635">
          <cell r="J635">
            <v>25694.3</v>
          </cell>
          <cell r="K635">
            <v>376.51</v>
          </cell>
          <cell r="L635">
            <v>732.2</v>
          </cell>
          <cell r="M635">
            <v>0</v>
          </cell>
          <cell r="N635">
            <v>25.271000000000001</v>
          </cell>
        </row>
        <row r="638">
          <cell r="J638">
            <v>2863.51</v>
          </cell>
          <cell r="K638">
            <v>312.02</v>
          </cell>
          <cell r="L638">
            <v>57.18</v>
          </cell>
          <cell r="M638">
            <v>0</v>
          </cell>
          <cell r="N638">
            <v>2.3039999999999998</v>
          </cell>
        </row>
        <row r="639">
          <cell r="J639">
            <v>70.05</v>
          </cell>
          <cell r="K639">
            <v>3.9</v>
          </cell>
          <cell r="L639">
            <v>4.42</v>
          </cell>
          <cell r="M639">
            <v>0</v>
          </cell>
          <cell r="N639">
            <v>0.7</v>
          </cell>
        </row>
        <row r="640"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0.3</v>
          </cell>
        </row>
        <row r="642">
          <cell r="J642">
            <v>26052.12</v>
          </cell>
          <cell r="K642">
            <v>385.81</v>
          </cell>
          <cell r="L642">
            <v>940.24</v>
          </cell>
          <cell r="M642">
            <v>0</v>
          </cell>
          <cell r="N642">
            <v>29.568000000000001</v>
          </cell>
        </row>
        <row r="645">
          <cell r="J645">
            <v>2484.1999999999998</v>
          </cell>
          <cell r="K645">
            <v>304.76</v>
          </cell>
          <cell r="L645">
            <v>52.4</v>
          </cell>
          <cell r="M645">
            <v>0</v>
          </cell>
          <cell r="N645">
            <v>0.98699999999999999</v>
          </cell>
        </row>
        <row r="646">
          <cell r="J646">
            <v>70.69</v>
          </cell>
          <cell r="K646">
            <v>3.62</v>
          </cell>
          <cell r="L646">
            <v>57.6</v>
          </cell>
          <cell r="M646">
            <v>0</v>
          </cell>
          <cell r="N646">
            <v>0.65</v>
          </cell>
        </row>
        <row r="647">
          <cell r="J647">
            <v>0</v>
          </cell>
          <cell r="K647">
            <v>0</v>
          </cell>
          <cell r="L647">
            <v>34.56</v>
          </cell>
          <cell r="M647">
            <v>0</v>
          </cell>
          <cell r="N647">
            <v>0.17299999999999999</v>
          </cell>
        </row>
        <row r="648">
          <cell r="J648">
            <v>27.4</v>
          </cell>
          <cell r="K648">
            <v>2.09</v>
          </cell>
          <cell r="L648">
            <v>0</v>
          </cell>
          <cell r="M648">
            <v>2.21</v>
          </cell>
          <cell r="N648">
            <v>0.47399999999999998</v>
          </cell>
        </row>
        <row r="649"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0.16</v>
          </cell>
        </row>
        <row r="651">
          <cell r="J651">
            <v>25931.65</v>
          </cell>
          <cell r="K651">
            <v>383.15</v>
          </cell>
          <cell r="L651">
            <v>743.68</v>
          </cell>
          <cell r="M651">
            <v>0</v>
          </cell>
          <cell r="N651">
            <v>26.616</v>
          </cell>
        </row>
        <row r="654">
          <cell r="J654">
            <v>2439.0500000000002</v>
          </cell>
          <cell r="K654">
            <v>310.06</v>
          </cell>
          <cell r="L654">
            <v>56.54</v>
          </cell>
          <cell r="M654">
            <v>0</v>
          </cell>
          <cell r="N654">
            <v>0.86499999999999999</v>
          </cell>
        </row>
        <row r="655">
          <cell r="J655">
            <v>111.03</v>
          </cell>
          <cell r="K655">
            <v>5.27</v>
          </cell>
          <cell r="L655">
            <v>57.45</v>
          </cell>
          <cell r="M655">
            <v>0</v>
          </cell>
          <cell r="N655">
            <v>0.95</v>
          </cell>
        </row>
        <row r="656">
          <cell r="J656">
            <v>0</v>
          </cell>
          <cell r="K656">
            <v>0</v>
          </cell>
          <cell r="L656">
            <v>57.45</v>
          </cell>
          <cell r="M656">
            <v>0</v>
          </cell>
          <cell r="N656">
            <v>0.37</v>
          </cell>
        </row>
        <row r="657">
          <cell r="J657">
            <v>60.48</v>
          </cell>
          <cell r="K657">
            <v>4.67</v>
          </cell>
          <cell r="L657">
            <v>0</v>
          </cell>
          <cell r="M657">
            <v>9.2899999999999991</v>
          </cell>
          <cell r="N657">
            <v>1.2629999999999999</v>
          </cell>
        </row>
        <row r="658"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0.44</v>
          </cell>
        </row>
        <row r="659">
          <cell r="J659">
            <v>25519.79</v>
          </cell>
          <cell r="K659">
            <v>380.59</v>
          </cell>
          <cell r="L659">
            <v>620.99</v>
          </cell>
          <cell r="M659">
            <v>0</v>
          </cell>
          <cell r="N659">
            <v>26.516999999999999</v>
          </cell>
        </row>
        <row r="662">
          <cell r="J662">
            <v>21020</v>
          </cell>
          <cell r="K662">
            <v>1090</v>
          </cell>
          <cell r="L662">
            <v>0</v>
          </cell>
          <cell r="M662">
            <v>0</v>
          </cell>
          <cell r="N662">
            <v>0</v>
          </cell>
        </row>
        <row r="663">
          <cell r="J663">
            <v>78</v>
          </cell>
          <cell r="K663">
            <v>8</v>
          </cell>
          <cell r="L663">
            <v>375</v>
          </cell>
          <cell r="M663">
            <v>0</v>
          </cell>
          <cell r="N663">
            <v>2.41</v>
          </cell>
        </row>
        <row r="664">
          <cell r="J664">
            <v>5820</v>
          </cell>
          <cell r="K664">
            <v>203.7</v>
          </cell>
          <cell r="L664">
            <v>0</v>
          </cell>
          <cell r="M664">
            <v>0</v>
          </cell>
          <cell r="N664">
            <v>0</v>
          </cell>
        </row>
        <row r="665">
          <cell r="J665">
            <v>18.28</v>
          </cell>
          <cell r="K665">
            <v>1.49</v>
          </cell>
          <cell r="L665">
            <v>0</v>
          </cell>
          <cell r="M665">
            <v>0</v>
          </cell>
          <cell r="N665">
            <v>1.08</v>
          </cell>
        </row>
        <row r="667">
          <cell r="J667">
            <v>5827.95</v>
          </cell>
          <cell r="K667">
            <v>463.3</v>
          </cell>
          <cell r="L667">
            <v>0</v>
          </cell>
          <cell r="M667">
            <v>0</v>
          </cell>
          <cell r="N667">
            <v>21.585999999999999</v>
          </cell>
        </row>
        <row r="669">
          <cell r="J669">
            <v>2549.0846398433428</v>
          </cell>
          <cell r="K669">
            <v>148.05295934660572</v>
          </cell>
          <cell r="L669">
            <v>238.78431209007829</v>
          </cell>
          <cell r="M669">
            <v>2.3148338903394254</v>
          </cell>
          <cell r="N669">
            <v>4.2700613493472579</v>
          </cell>
        </row>
        <row r="676">
          <cell r="C676" t="str">
            <v>Pokojové patro hotelu</v>
          </cell>
        </row>
        <row r="685">
          <cell r="J685">
            <v>2838.39</v>
          </cell>
          <cell r="K685">
            <v>304.63</v>
          </cell>
          <cell r="L685">
            <v>53.34</v>
          </cell>
          <cell r="M685">
            <v>0</v>
          </cell>
          <cell r="N685">
            <v>1.093</v>
          </cell>
        </row>
        <row r="686">
          <cell r="J686">
            <v>121.4</v>
          </cell>
          <cell r="K686">
            <v>6.77</v>
          </cell>
          <cell r="L686">
            <v>57.6</v>
          </cell>
          <cell r="M686">
            <v>0</v>
          </cell>
          <cell r="N686">
            <v>0.65</v>
          </cell>
        </row>
        <row r="687">
          <cell r="J687">
            <v>0</v>
          </cell>
          <cell r="K687">
            <v>0</v>
          </cell>
          <cell r="L687">
            <v>57.6</v>
          </cell>
          <cell r="M687">
            <v>0</v>
          </cell>
          <cell r="N687">
            <v>0.35</v>
          </cell>
        </row>
        <row r="689">
          <cell r="J689">
            <v>25694.3</v>
          </cell>
          <cell r="K689">
            <v>376.51</v>
          </cell>
          <cell r="L689">
            <v>732.2</v>
          </cell>
          <cell r="M689">
            <v>0</v>
          </cell>
          <cell r="N689">
            <v>25.271000000000001</v>
          </cell>
        </row>
        <row r="693">
          <cell r="J693">
            <v>2484.1999999999998</v>
          </cell>
          <cell r="K693">
            <v>304.76</v>
          </cell>
          <cell r="L693">
            <v>52.4</v>
          </cell>
          <cell r="M693">
            <v>0</v>
          </cell>
          <cell r="N693">
            <v>0.98699999999999999</v>
          </cell>
        </row>
        <row r="694">
          <cell r="J694">
            <v>70.69</v>
          </cell>
          <cell r="K694">
            <v>3.62</v>
          </cell>
          <cell r="L694">
            <v>57.6</v>
          </cell>
          <cell r="M694">
            <v>0</v>
          </cell>
          <cell r="N694">
            <v>0.65</v>
          </cell>
        </row>
        <row r="695">
          <cell r="J695">
            <v>0</v>
          </cell>
          <cell r="K695">
            <v>0</v>
          </cell>
          <cell r="L695">
            <v>34.56</v>
          </cell>
          <cell r="M695">
            <v>0</v>
          </cell>
          <cell r="N695">
            <v>0.17299999999999999</v>
          </cell>
        </row>
        <row r="696">
          <cell r="J696">
            <v>27.4</v>
          </cell>
          <cell r="K696">
            <v>2.09</v>
          </cell>
          <cell r="L696">
            <v>0</v>
          </cell>
          <cell r="M696">
            <v>2.21</v>
          </cell>
          <cell r="N696">
            <v>0.47399999999999998</v>
          </cell>
        </row>
        <row r="697"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0.16</v>
          </cell>
        </row>
        <row r="699">
          <cell r="J699">
            <v>25931.65</v>
          </cell>
          <cell r="K699">
            <v>383.15</v>
          </cell>
          <cell r="L699">
            <v>743.68</v>
          </cell>
          <cell r="M699">
            <v>0</v>
          </cell>
          <cell r="N699">
            <v>26.616</v>
          </cell>
        </row>
        <row r="700">
          <cell r="J700">
            <v>5827.95</v>
          </cell>
          <cell r="K700">
            <v>463.3</v>
          </cell>
          <cell r="L700">
            <v>0</v>
          </cell>
          <cell r="M700">
            <v>0</v>
          </cell>
          <cell r="N700">
            <v>21.585999999999999</v>
          </cell>
        </row>
        <row r="701">
          <cell r="J701">
            <v>12400</v>
          </cell>
          <cell r="K701">
            <v>640.70000000000005</v>
          </cell>
          <cell r="L701">
            <v>0</v>
          </cell>
          <cell r="M701">
            <v>0</v>
          </cell>
          <cell r="N701">
            <v>0</v>
          </cell>
        </row>
        <row r="702">
          <cell r="J702">
            <v>46</v>
          </cell>
          <cell r="K702">
            <v>4.62</v>
          </cell>
          <cell r="L702">
            <v>367.22</v>
          </cell>
          <cell r="M702">
            <v>0</v>
          </cell>
          <cell r="N702">
            <v>1.5580000000000001</v>
          </cell>
        </row>
        <row r="703">
          <cell r="J703">
            <v>5820</v>
          </cell>
          <cell r="K703">
            <v>203.7</v>
          </cell>
          <cell r="L703">
            <v>0</v>
          </cell>
          <cell r="M703">
            <v>0</v>
          </cell>
          <cell r="N703">
            <v>0</v>
          </cell>
        </row>
        <row r="704">
          <cell r="J704">
            <v>18.28</v>
          </cell>
          <cell r="K704">
            <v>1.49</v>
          </cell>
          <cell r="L704">
            <v>0</v>
          </cell>
          <cell r="M704">
            <v>0</v>
          </cell>
          <cell r="N704">
            <v>1.08</v>
          </cell>
        </row>
        <row r="707">
          <cell r="J707">
            <v>2399.1618262681163</v>
          </cell>
          <cell r="K707">
            <v>145.4776869927536</v>
          </cell>
          <cell r="L707">
            <v>247.31331159420287</v>
          </cell>
          <cell r="M707">
            <v>2.21</v>
          </cell>
          <cell r="N707">
            <v>4.0676996956521743</v>
          </cell>
        </row>
        <row r="714">
          <cell r="C714" t="str">
            <v>Vrchní stavba polyfunkční budovy</v>
          </cell>
        </row>
        <row r="729">
          <cell r="J729">
            <v>2523.39</v>
          </cell>
          <cell r="K729">
            <v>304.63</v>
          </cell>
          <cell r="L729">
            <v>53.34</v>
          </cell>
          <cell r="M729">
            <v>0</v>
          </cell>
          <cell r="N729">
            <v>1.093</v>
          </cell>
        </row>
        <row r="730">
          <cell r="J730">
            <v>121.4</v>
          </cell>
          <cell r="K730">
            <v>6.77</v>
          </cell>
          <cell r="L730">
            <v>57.6</v>
          </cell>
          <cell r="M730">
            <v>0</v>
          </cell>
          <cell r="N730">
            <v>0.65</v>
          </cell>
        </row>
        <row r="731">
          <cell r="J731">
            <v>0</v>
          </cell>
          <cell r="K731">
            <v>0</v>
          </cell>
          <cell r="L731">
            <v>57.6</v>
          </cell>
          <cell r="M731">
            <v>0</v>
          </cell>
          <cell r="N731">
            <v>0.35</v>
          </cell>
        </row>
        <row r="734">
          <cell r="J734">
            <v>2523.39</v>
          </cell>
          <cell r="K734">
            <v>304.63</v>
          </cell>
          <cell r="L734">
            <v>53.34</v>
          </cell>
          <cell r="M734">
            <v>0</v>
          </cell>
          <cell r="N734">
            <v>1.093</v>
          </cell>
        </row>
        <row r="735">
          <cell r="J735">
            <v>121.4</v>
          </cell>
          <cell r="K735">
            <v>6.77</v>
          </cell>
          <cell r="L735">
            <v>57.6</v>
          </cell>
          <cell r="M735">
            <v>0</v>
          </cell>
          <cell r="N735">
            <v>0.65</v>
          </cell>
        </row>
        <row r="736">
          <cell r="J736">
            <v>0</v>
          </cell>
          <cell r="K736">
            <v>0</v>
          </cell>
          <cell r="L736">
            <v>57.6</v>
          </cell>
          <cell r="M736">
            <v>0</v>
          </cell>
          <cell r="N736">
            <v>0.35</v>
          </cell>
        </row>
        <row r="738">
          <cell r="J738">
            <v>25694.3</v>
          </cell>
          <cell r="K738">
            <v>376.51</v>
          </cell>
          <cell r="L738">
            <v>732.2</v>
          </cell>
          <cell r="M738">
            <v>0</v>
          </cell>
          <cell r="N738">
            <v>25.271000000000001</v>
          </cell>
        </row>
        <row r="741">
          <cell r="J741">
            <v>2863.51</v>
          </cell>
          <cell r="K741">
            <v>312.02</v>
          </cell>
          <cell r="L741">
            <v>57.18</v>
          </cell>
          <cell r="M741">
            <v>0</v>
          </cell>
          <cell r="N741">
            <v>2.3039999999999998</v>
          </cell>
        </row>
        <row r="742">
          <cell r="J742">
            <v>128.25</v>
          </cell>
          <cell r="K742">
            <v>5.59</v>
          </cell>
          <cell r="L742">
            <v>0</v>
          </cell>
          <cell r="M742">
            <v>0.2</v>
          </cell>
          <cell r="N742">
            <v>2.5150000000000001</v>
          </cell>
        </row>
        <row r="743"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0.31</v>
          </cell>
        </row>
        <row r="744">
          <cell r="J744">
            <v>26052.12</v>
          </cell>
          <cell r="K744">
            <v>385.81</v>
          </cell>
          <cell r="L744">
            <v>940.24</v>
          </cell>
          <cell r="M744">
            <v>0</v>
          </cell>
          <cell r="N744">
            <v>29.568000000000001</v>
          </cell>
        </row>
        <row r="747">
          <cell r="J747">
            <v>2484.1999999999998</v>
          </cell>
          <cell r="K747">
            <v>304.76</v>
          </cell>
          <cell r="L747">
            <v>52.4</v>
          </cell>
          <cell r="M747">
            <v>0</v>
          </cell>
          <cell r="N747">
            <v>0.98699999999999999</v>
          </cell>
        </row>
        <row r="748">
          <cell r="J748">
            <v>2799.2</v>
          </cell>
          <cell r="K748">
            <v>304.76</v>
          </cell>
          <cell r="L748">
            <v>52.4</v>
          </cell>
          <cell r="M748">
            <v>0</v>
          </cell>
          <cell r="N748">
            <v>0.98699999999999999</v>
          </cell>
        </row>
        <row r="749">
          <cell r="J749">
            <v>70.69</v>
          </cell>
          <cell r="K749">
            <v>3.62</v>
          </cell>
          <cell r="L749">
            <v>57.6</v>
          </cell>
          <cell r="M749">
            <v>0</v>
          </cell>
          <cell r="N749">
            <v>0.65</v>
          </cell>
        </row>
        <row r="750">
          <cell r="J750">
            <v>0</v>
          </cell>
          <cell r="K750">
            <v>0</v>
          </cell>
          <cell r="L750">
            <v>34.56</v>
          </cell>
          <cell r="M750">
            <v>0</v>
          </cell>
          <cell r="N750">
            <v>0.17299999999999999</v>
          </cell>
        </row>
        <row r="751">
          <cell r="J751">
            <v>16.559999999999999</v>
          </cell>
          <cell r="K751">
            <v>1.24</v>
          </cell>
          <cell r="L751">
            <v>0</v>
          </cell>
          <cell r="M751">
            <v>1.34</v>
          </cell>
          <cell r="N751">
            <v>0.38600000000000001</v>
          </cell>
        </row>
        <row r="752"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0.13</v>
          </cell>
        </row>
        <row r="753">
          <cell r="J753">
            <v>27.4</v>
          </cell>
          <cell r="K753">
            <v>2.09</v>
          </cell>
          <cell r="L753">
            <v>0</v>
          </cell>
          <cell r="M753">
            <v>2.21</v>
          </cell>
          <cell r="N753">
            <v>0.47399999999999998</v>
          </cell>
        </row>
        <row r="754"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0.16</v>
          </cell>
        </row>
        <row r="755">
          <cell r="J755">
            <v>25931.65</v>
          </cell>
          <cell r="K755">
            <v>383.15</v>
          </cell>
          <cell r="L755">
            <v>743.68</v>
          </cell>
          <cell r="M755">
            <v>0</v>
          </cell>
          <cell r="N755">
            <v>26.616</v>
          </cell>
        </row>
        <row r="758">
          <cell r="J758">
            <v>2439.0500000000002</v>
          </cell>
          <cell r="K758">
            <v>310.06</v>
          </cell>
          <cell r="L758">
            <v>56.54</v>
          </cell>
          <cell r="M758">
            <v>0</v>
          </cell>
          <cell r="N758">
            <v>0.86499999999999999</v>
          </cell>
        </row>
        <row r="759">
          <cell r="J759">
            <v>111.03</v>
          </cell>
          <cell r="K759">
            <v>5.27</v>
          </cell>
          <cell r="L759">
            <v>57.45</v>
          </cell>
          <cell r="M759">
            <v>0</v>
          </cell>
          <cell r="N759">
            <v>0.95</v>
          </cell>
        </row>
        <row r="760">
          <cell r="J760">
            <v>0</v>
          </cell>
          <cell r="K760">
            <v>0</v>
          </cell>
          <cell r="L760">
            <v>57.45</v>
          </cell>
          <cell r="M760">
            <v>0</v>
          </cell>
          <cell r="N760">
            <v>0.37</v>
          </cell>
        </row>
        <row r="761">
          <cell r="J761">
            <v>60.48</v>
          </cell>
          <cell r="K761">
            <v>4.67</v>
          </cell>
          <cell r="L761">
            <v>0</v>
          </cell>
          <cell r="M761">
            <v>9.2899999999999991</v>
          </cell>
          <cell r="N761">
            <v>1.2629999999999999</v>
          </cell>
        </row>
        <row r="762"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0.44</v>
          </cell>
        </row>
        <row r="763">
          <cell r="J763">
            <v>25519.79</v>
          </cell>
          <cell r="K763">
            <v>380.59</v>
          </cell>
          <cell r="L763">
            <v>620.99</v>
          </cell>
          <cell r="M763">
            <v>0</v>
          </cell>
          <cell r="N763">
            <v>26.516999999999999</v>
          </cell>
        </row>
        <row r="764">
          <cell r="J764">
            <v>5827.95</v>
          </cell>
          <cell r="K764">
            <v>463.3</v>
          </cell>
          <cell r="L764">
            <v>0</v>
          </cell>
          <cell r="M764">
            <v>0</v>
          </cell>
          <cell r="N764">
            <v>21.585999999999999</v>
          </cell>
        </row>
        <row r="767">
          <cell r="J767">
            <v>21020</v>
          </cell>
          <cell r="K767">
            <v>1090</v>
          </cell>
          <cell r="L767">
            <v>0</v>
          </cell>
          <cell r="M767">
            <v>0</v>
          </cell>
          <cell r="N767">
            <v>0</v>
          </cell>
        </row>
        <row r="768">
          <cell r="J768">
            <v>78</v>
          </cell>
          <cell r="K768">
            <v>8</v>
          </cell>
          <cell r="L768">
            <v>375</v>
          </cell>
          <cell r="M768">
            <v>0</v>
          </cell>
          <cell r="N768">
            <v>2.41</v>
          </cell>
        </row>
        <row r="771">
          <cell r="J771">
            <v>5820</v>
          </cell>
          <cell r="K771">
            <v>203.7</v>
          </cell>
          <cell r="L771">
            <v>0</v>
          </cell>
          <cell r="M771">
            <v>0</v>
          </cell>
          <cell r="N771">
            <v>0</v>
          </cell>
        </row>
        <row r="772">
          <cell r="J772">
            <v>18.28</v>
          </cell>
          <cell r="K772">
            <v>1.49</v>
          </cell>
          <cell r="L772">
            <v>0</v>
          </cell>
          <cell r="M772">
            <v>0</v>
          </cell>
          <cell r="N772">
            <v>1.08</v>
          </cell>
        </row>
        <row r="773">
          <cell r="J773">
            <v>35.119999999999997</v>
          </cell>
          <cell r="K773">
            <v>1.77</v>
          </cell>
          <cell r="L773">
            <v>0.25</v>
          </cell>
          <cell r="M773">
            <v>0.01</v>
          </cell>
          <cell r="N773">
            <v>0.10315630000000001</v>
          </cell>
        </row>
        <row r="774">
          <cell r="J774">
            <v>2765</v>
          </cell>
          <cell r="K774">
            <v>96.78</v>
          </cell>
          <cell r="L774">
            <v>0</v>
          </cell>
          <cell r="M774">
            <v>0</v>
          </cell>
          <cell r="N774">
            <v>0</v>
          </cell>
        </row>
        <row r="782">
          <cell r="C782" t="str">
            <v>Plochá nepochozí střecha bytového domu</v>
          </cell>
        </row>
        <row r="785">
          <cell r="J785">
            <v>18.559999999999999</v>
          </cell>
          <cell r="K785">
            <v>18.559999999999999</v>
          </cell>
          <cell r="L785">
            <v>0</v>
          </cell>
          <cell r="M785">
            <v>0</v>
          </cell>
          <cell r="N785">
            <v>1.7999999999999999E-2</v>
          </cell>
        </row>
        <row r="786">
          <cell r="J786">
            <v>3.83</v>
          </cell>
          <cell r="K786">
            <v>0.13</v>
          </cell>
          <cell r="L786">
            <v>0</v>
          </cell>
          <cell r="M786">
            <v>0</v>
          </cell>
          <cell r="N786">
            <v>0.11765</v>
          </cell>
        </row>
        <row r="787">
          <cell r="J787">
            <v>149</v>
          </cell>
          <cell r="K787">
            <v>9.1999999999999993</v>
          </cell>
        </row>
        <row r="788">
          <cell r="J788">
            <v>9.23</v>
          </cell>
          <cell r="K788">
            <v>0.66</v>
          </cell>
          <cell r="L788">
            <v>0</v>
          </cell>
          <cell r="M788">
            <v>0</v>
          </cell>
          <cell r="N788">
            <v>0.2</v>
          </cell>
        </row>
        <row r="789">
          <cell r="J789">
            <v>209.9</v>
          </cell>
          <cell r="K789">
            <v>13</v>
          </cell>
        </row>
        <row r="790">
          <cell r="J790">
            <v>3.83</v>
          </cell>
          <cell r="K790">
            <v>0.13</v>
          </cell>
          <cell r="L790">
            <v>0</v>
          </cell>
          <cell r="M790">
            <v>0</v>
          </cell>
          <cell r="N790">
            <v>0.11765</v>
          </cell>
        </row>
        <row r="791">
          <cell r="J791">
            <v>149</v>
          </cell>
          <cell r="K791">
            <v>9.1999999999999993</v>
          </cell>
        </row>
        <row r="792">
          <cell r="J792">
            <v>76.814999999999998</v>
          </cell>
          <cell r="K792">
            <v>3.8600000000000003</v>
          </cell>
          <cell r="L792">
            <v>0</v>
          </cell>
          <cell r="M792">
            <v>0</v>
          </cell>
          <cell r="N792">
            <v>0.24</v>
          </cell>
        </row>
        <row r="793">
          <cell r="J793">
            <v>2300</v>
          </cell>
          <cell r="K793">
            <v>142.6</v>
          </cell>
        </row>
        <row r="794">
          <cell r="J794">
            <v>9.23</v>
          </cell>
          <cell r="K794">
            <v>0.66</v>
          </cell>
          <cell r="L794">
            <v>0</v>
          </cell>
          <cell r="M794">
            <v>0</v>
          </cell>
          <cell r="N794">
            <v>0.2</v>
          </cell>
        </row>
        <row r="795">
          <cell r="J795">
            <v>86.3</v>
          </cell>
          <cell r="K795">
            <v>7.8</v>
          </cell>
          <cell r="L795">
            <v>0</v>
          </cell>
          <cell r="M795">
            <v>0</v>
          </cell>
          <cell r="N795">
            <v>0</v>
          </cell>
        </row>
        <row r="796">
          <cell r="J796">
            <v>9</v>
          </cell>
          <cell r="K796">
            <v>0.16979999999999998</v>
          </cell>
          <cell r="L796">
            <v>0</v>
          </cell>
          <cell r="M796">
            <v>0</v>
          </cell>
          <cell r="N796">
            <v>2.75E-2</v>
          </cell>
        </row>
        <row r="797">
          <cell r="J797">
            <v>2073.4499999999998</v>
          </cell>
          <cell r="K797">
            <v>210.5</v>
          </cell>
          <cell r="L797">
            <v>12.1</v>
          </cell>
          <cell r="M797">
            <v>0</v>
          </cell>
          <cell r="N797">
            <v>5.24</v>
          </cell>
        </row>
        <row r="798">
          <cell r="J798">
            <v>6.0999999999999999E-2</v>
          </cell>
        </row>
        <row r="799">
          <cell r="J799">
            <v>2.8500000000000001E-2</v>
          </cell>
        </row>
        <row r="800">
          <cell r="J800">
            <v>0</v>
          </cell>
          <cell r="K800">
            <v>0</v>
          </cell>
          <cell r="L800">
            <v>127.1</v>
          </cell>
          <cell r="M800">
            <v>0</v>
          </cell>
          <cell r="N800">
            <v>0.56799999999999995</v>
          </cell>
        </row>
        <row r="802">
          <cell r="J802">
            <v>1341.2047500000001</v>
          </cell>
          <cell r="K802">
            <v>98.885099999999994</v>
          </cell>
          <cell r="L802">
            <v>1.6568140499999999</v>
          </cell>
          <cell r="M802">
            <v>0</v>
          </cell>
          <cell r="N802">
            <v>1.0578523240000002</v>
          </cell>
        </row>
        <row r="804">
          <cell r="J804">
            <v>842.70024999999998</v>
          </cell>
          <cell r="K804">
            <v>52.508299999999991</v>
          </cell>
          <cell r="L804">
            <v>0.30249999999999999</v>
          </cell>
          <cell r="M804">
            <v>0</v>
          </cell>
          <cell r="N804">
            <v>0.79380000000000006</v>
          </cell>
        </row>
        <row r="807">
          <cell r="C807" t="str">
            <v>Plochá nepochozí střecha polyfunkčního domu OV</v>
          </cell>
        </row>
        <row r="810">
          <cell r="J810">
            <v>18.559999999999999</v>
          </cell>
          <cell r="K810">
            <v>18.559999999999999</v>
          </cell>
          <cell r="L810">
            <v>0</v>
          </cell>
          <cell r="M810">
            <v>0</v>
          </cell>
          <cell r="N810">
            <v>1.7999999999999999E-2</v>
          </cell>
        </row>
        <row r="811">
          <cell r="J811">
            <v>3.34</v>
          </cell>
          <cell r="K811">
            <v>3.76</v>
          </cell>
          <cell r="L811">
            <v>0</v>
          </cell>
          <cell r="M811">
            <v>0</v>
          </cell>
          <cell r="N811">
            <v>2E-3</v>
          </cell>
        </row>
        <row r="812">
          <cell r="J812">
            <v>3.83</v>
          </cell>
          <cell r="K812">
            <v>0.13</v>
          </cell>
          <cell r="L812">
            <v>0</v>
          </cell>
          <cell r="M812">
            <v>0</v>
          </cell>
          <cell r="N812">
            <v>0.11765</v>
          </cell>
        </row>
        <row r="813">
          <cell r="J813">
            <v>149</v>
          </cell>
          <cell r="K813">
            <v>9.1999999999999993</v>
          </cell>
        </row>
        <row r="814">
          <cell r="J814">
            <v>9.23</v>
          </cell>
          <cell r="K814">
            <v>0.66</v>
          </cell>
          <cell r="L814">
            <v>0</v>
          </cell>
          <cell r="M814">
            <v>0</v>
          </cell>
          <cell r="N814">
            <v>0.2</v>
          </cell>
        </row>
        <row r="815">
          <cell r="J815">
            <v>137.6</v>
          </cell>
          <cell r="K815">
            <v>12.4</v>
          </cell>
        </row>
        <row r="816">
          <cell r="J816">
            <v>53.914999999999999</v>
          </cell>
          <cell r="K816">
            <v>2.7800000000000002</v>
          </cell>
          <cell r="L816">
            <v>0</v>
          </cell>
          <cell r="M816">
            <v>0</v>
          </cell>
          <cell r="N816">
            <v>0.24</v>
          </cell>
        </row>
        <row r="817">
          <cell r="J817">
            <v>378.4</v>
          </cell>
          <cell r="K817">
            <v>23.5</v>
          </cell>
          <cell r="L817">
            <v>0</v>
          </cell>
          <cell r="M817">
            <v>0</v>
          </cell>
          <cell r="N817">
            <v>0</v>
          </cell>
        </row>
        <row r="818">
          <cell r="J818">
            <v>9.23</v>
          </cell>
          <cell r="K818">
            <v>0.66</v>
          </cell>
          <cell r="L818">
            <v>0</v>
          </cell>
          <cell r="M818">
            <v>0</v>
          </cell>
          <cell r="N818">
            <v>0.2</v>
          </cell>
        </row>
        <row r="819">
          <cell r="J819">
            <v>135.6</v>
          </cell>
          <cell r="K819">
            <v>12.2</v>
          </cell>
        </row>
        <row r="820"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2.75E-2</v>
          </cell>
        </row>
        <row r="821"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0.12</v>
          </cell>
        </row>
        <row r="822">
          <cell r="J822">
            <v>2190</v>
          </cell>
          <cell r="K822">
            <v>295.60000000000002</v>
          </cell>
          <cell r="L822">
            <v>0</v>
          </cell>
          <cell r="M822">
            <v>0</v>
          </cell>
          <cell r="N822">
            <v>4.1630000000000003</v>
          </cell>
        </row>
        <row r="825">
          <cell r="J825">
            <v>38.72</v>
          </cell>
          <cell r="K825">
            <v>2.25</v>
          </cell>
          <cell r="L825">
            <v>0</v>
          </cell>
          <cell r="M825">
            <v>0</v>
          </cell>
          <cell r="N825">
            <v>0.56999999999999995</v>
          </cell>
        </row>
        <row r="826">
          <cell r="J826">
            <v>107</v>
          </cell>
          <cell r="K826">
            <v>6.42</v>
          </cell>
          <cell r="L826">
            <v>0</v>
          </cell>
          <cell r="M826">
            <v>0</v>
          </cell>
          <cell r="N826">
            <v>0</v>
          </cell>
        </row>
        <row r="827">
          <cell r="J827">
            <v>307</v>
          </cell>
          <cell r="K827">
            <v>59</v>
          </cell>
          <cell r="L827">
            <v>0</v>
          </cell>
          <cell r="M827">
            <v>0</v>
          </cell>
          <cell r="N827">
            <v>0</v>
          </cell>
        </row>
        <row r="830">
          <cell r="J830">
            <v>284</v>
          </cell>
          <cell r="K830">
            <v>2.06</v>
          </cell>
          <cell r="L830">
            <v>0</v>
          </cell>
          <cell r="M830">
            <v>0</v>
          </cell>
          <cell r="N830">
            <v>0.51500000000000001</v>
          </cell>
        </row>
        <row r="831">
          <cell r="J831">
            <v>2462.66</v>
          </cell>
          <cell r="K831">
            <v>303.02999999999997</v>
          </cell>
          <cell r="L831">
            <v>49.82</v>
          </cell>
          <cell r="M831">
            <v>0</v>
          </cell>
          <cell r="N831">
            <v>0.48</v>
          </cell>
        </row>
        <row r="832">
          <cell r="J832">
            <v>117.26</v>
          </cell>
          <cell r="K832">
            <v>6.54</v>
          </cell>
          <cell r="L832">
            <v>0</v>
          </cell>
          <cell r="M832">
            <v>0</v>
          </cell>
          <cell r="N832">
            <v>1.6</v>
          </cell>
        </row>
        <row r="833"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0.32</v>
          </cell>
        </row>
        <row r="834">
          <cell r="J834">
            <v>22213.54</v>
          </cell>
          <cell r="K834">
            <v>1416.32</v>
          </cell>
          <cell r="L834">
            <v>0</v>
          </cell>
          <cell r="M834">
            <v>0</v>
          </cell>
          <cell r="N834">
            <v>15.231</v>
          </cell>
        </row>
        <row r="835">
          <cell r="J835">
            <v>3.83</v>
          </cell>
          <cell r="K835">
            <v>0.13</v>
          </cell>
          <cell r="L835">
            <v>0</v>
          </cell>
          <cell r="M835">
            <v>0</v>
          </cell>
          <cell r="N835">
            <v>0.11765</v>
          </cell>
        </row>
        <row r="836">
          <cell r="J836">
            <v>149</v>
          </cell>
          <cell r="K836">
            <v>9.1999999999999993</v>
          </cell>
        </row>
        <row r="837">
          <cell r="J837">
            <v>21.68</v>
          </cell>
          <cell r="K837">
            <v>1.26</v>
          </cell>
          <cell r="L837">
            <v>0</v>
          </cell>
          <cell r="M837">
            <v>0</v>
          </cell>
          <cell r="N837">
            <v>0.28999999999999998</v>
          </cell>
        </row>
        <row r="838">
          <cell r="J838">
            <v>85.5</v>
          </cell>
          <cell r="K838">
            <v>2.1</v>
          </cell>
        </row>
        <row r="839">
          <cell r="J839">
            <v>6.0999999999999999E-2</v>
          </cell>
        </row>
        <row r="840">
          <cell r="J840">
            <v>2.8500000000000001E-2</v>
          </cell>
        </row>
        <row r="841">
          <cell r="J841">
            <v>0</v>
          </cell>
          <cell r="K841">
            <v>0</v>
          </cell>
          <cell r="L841">
            <v>127.1</v>
          </cell>
          <cell r="M841">
            <v>0</v>
          </cell>
          <cell r="N841">
            <v>0.56799999999999995</v>
          </cell>
        </row>
        <row r="851">
          <cell r="J851">
            <v>18.559999999999999</v>
          </cell>
          <cell r="K851">
            <v>18.559999999999999</v>
          </cell>
          <cell r="L851">
            <v>0</v>
          </cell>
          <cell r="M851">
            <v>0</v>
          </cell>
          <cell r="N851">
            <v>1.7999999999999999E-2</v>
          </cell>
        </row>
        <row r="852">
          <cell r="J852">
            <v>3.34</v>
          </cell>
          <cell r="K852">
            <v>3.76</v>
          </cell>
          <cell r="L852">
            <v>0</v>
          </cell>
          <cell r="M852">
            <v>0</v>
          </cell>
          <cell r="N852">
            <v>2E-3</v>
          </cell>
        </row>
        <row r="853">
          <cell r="J853">
            <v>3.83</v>
          </cell>
          <cell r="K853">
            <v>0.13</v>
          </cell>
          <cell r="L853">
            <v>0</v>
          </cell>
          <cell r="M853">
            <v>0</v>
          </cell>
          <cell r="N853">
            <v>0.11765</v>
          </cell>
        </row>
        <row r="854">
          <cell r="J854">
            <v>149</v>
          </cell>
          <cell r="K854">
            <v>9.1999999999999993</v>
          </cell>
        </row>
        <row r="855">
          <cell r="J855">
            <v>9.23</v>
          </cell>
          <cell r="K855">
            <v>0.66</v>
          </cell>
          <cell r="L855">
            <v>0</v>
          </cell>
          <cell r="M855">
            <v>0</v>
          </cell>
          <cell r="N855">
            <v>0.2</v>
          </cell>
        </row>
        <row r="856">
          <cell r="J856">
            <v>137.6</v>
          </cell>
          <cell r="K856">
            <v>12.4</v>
          </cell>
        </row>
        <row r="857">
          <cell r="J857">
            <v>53.914999999999999</v>
          </cell>
          <cell r="K857">
            <v>2.7800000000000002</v>
          </cell>
          <cell r="L857">
            <v>0</v>
          </cell>
          <cell r="M857">
            <v>0</v>
          </cell>
          <cell r="N857">
            <v>0.24</v>
          </cell>
        </row>
        <row r="858">
          <cell r="J858">
            <v>378.4</v>
          </cell>
          <cell r="K858">
            <v>23.5</v>
          </cell>
          <cell r="L858">
            <v>0</v>
          </cell>
          <cell r="M858">
            <v>0</v>
          </cell>
          <cell r="N858">
            <v>0</v>
          </cell>
        </row>
        <row r="859">
          <cell r="J859">
            <v>9.23</v>
          </cell>
          <cell r="K859">
            <v>0.66</v>
          </cell>
          <cell r="L859">
            <v>0</v>
          </cell>
          <cell r="M859">
            <v>0</v>
          </cell>
          <cell r="N859">
            <v>0.2</v>
          </cell>
        </row>
        <row r="860">
          <cell r="J860">
            <v>135.6</v>
          </cell>
          <cell r="K860">
            <v>12.2</v>
          </cell>
        </row>
        <row r="861"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2.75E-2</v>
          </cell>
        </row>
        <row r="862"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0.12</v>
          </cell>
        </row>
        <row r="863">
          <cell r="J863">
            <v>2190</v>
          </cell>
          <cell r="K863">
            <v>295.60000000000002</v>
          </cell>
          <cell r="L863">
            <v>0</v>
          </cell>
          <cell r="M863">
            <v>0</v>
          </cell>
          <cell r="N863">
            <v>4.1630000000000003</v>
          </cell>
        </row>
        <row r="866">
          <cell r="J866">
            <v>38.72</v>
          </cell>
          <cell r="K866">
            <v>2.25</v>
          </cell>
          <cell r="L866">
            <v>0</v>
          </cell>
          <cell r="M866">
            <v>0</v>
          </cell>
          <cell r="N866">
            <v>0.56999999999999995</v>
          </cell>
        </row>
        <row r="867">
          <cell r="J867">
            <v>107</v>
          </cell>
          <cell r="K867">
            <v>6.42</v>
          </cell>
          <cell r="L867">
            <v>0</v>
          </cell>
          <cell r="M867">
            <v>0</v>
          </cell>
          <cell r="N867">
            <v>0</v>
          </cell>
        </row>
        <row r="868">
          <cell r="J868">
            <v>307</v>
          </cell>
          <cell r="K868">
            <v>59</v>
          </cell>
          <cell r="L868">
            <v>0</v>
          </cell>
          <cell r="M868">
            <v>0</v>
          </cell>
          <cell r="N868">
            <v>0</v>
          </cell>
        </row>
        <row r="870">
          <cell r="J870">
            <v>6.0999999999999999E-2</v>
          </cell>
        </row>
        <row r="871">
          <cell r="J871">
            <v>2.8500000000000001E-2</v>
          </cell>
        </row>
        <row r="872">
          <cell r="J872">
            <v>0</v>
          </cell>
          <cell r="K872">
            <v>0</v>
          </cell>
          <cell r="L872">
            <v>127.1</v>
          </cell>
          <cell r="M872">
            <v>0</v>
          </cell>
          <cell r="N872">
            <v>0.56799999999999995</v>
          </cell>
        </row>
        <row r="884">
          <cell r="C884" t="str">
            <v>Vegetační střecha</v>
          </cell>
        </row>
        <row r="887">
          <cell r="J887">
            <v>360.78</v>
          </cell>
          <cell r="K887">
            <v>54.25</v>
          </cell>
          <cell r="L887">
            <v>17.260000000000002</v>
          </cell>
          <cell r="M887">
            <v>0.57999999999999996</v>
          </cell>
          <cell r="N887">
            <v>0.6</v>
          </cell>
        </row>
        <row r="888">
          <cell r="J888">
            <v>3.34</v>
          </cell>
          <cell r="K888">
            <v>3.76</v>
          </cell>
          <cell r="L888">
            <v>0</v>
          </cell>
          <cell r="M888">
            <v>0</v>
          </cell>
          <cell r="N888">
            <v>2E-3</v>
          </cell>
        </row>
        <row r="889">
          <cell r="J889">
            <v>3.83</v>
          </cell>
          <cell r="K889">
            <v>0.13</v>
          </cell>
          <cell r="L889">
            <v>0</v>
          </cell>
          <cell r="M889">
            <v>0</v>
          </cell>
          <cell r="N889">
            <v>0.11765</v>
          </cell>
        </row>
        <row r="890">
          <cell r="J890">
            <v>149</v>
          </cell>
          <cell r="K890">
            <v>9.1999999999999993</v>
          </cell>
        </row>
        <row r="891">
          <cell r="J891">
            <v>21.68</v>
          </cell>
          <cell r="K891">
            <v>1.26</v>
          </cell>
          <cell r="L891">
            <v>0</v>
          </cell>
          <cell r="M891">
            <v>0</v>
          </cell>
          <cell r="N891">
            <v>0.28999999999999998</v>
          </cell>
        </row>
        <row r="892">
          <cell r="J892">
            <v>169</v>
          </cell>
          <cell r="K892">
            <v>10.5</v>
          </cell>
        </row>
        <row r="893">
          <cell r="J893">
            <v>3.83</v>
          </cell>
          <cell r="K893">
            <v>0.13</v>
          </cell>
          <cell r="L893">
            <v>0</v>
          </cell>
          <cell r="M893">
            <v>0</v>
          </cell>
          <cell r="N893">
            <v>0.11765</v>
          </cell>
        </row>
        <row r="894">
          <cell r="J894">
            <v>149</v>
          </cell>
          <cell r="K894">
            <v>9.1999999999999993</v>
          </cell>
        </row>
        <row r="895">
          <cell r="J895">
            <v>9.23</v>
          </cell>
          <cell r="K895">
            <v>0.66</v>
          </cell>
          <cell r="L895">
            <v>0</v>
          </cell>
          <cell r="M895">
            <v>0</v>
          </cell>
          <cell r="N895">
            <v>0.2</v>
          </cell>
        </row>
        <row r="896">
          <cell r="J896">
            <v>193</v>
          </cell>
          <cell r="K896">
            <v>17.399999999999999</v>
          </cell>
        </row>
        <row r="897">
          <cell r="J897">
            <v>53.914999999999999</v>
          </cell>
          <cell r="K897">
            <v>2.7800000000000002</v>
          </cell>
          <cell r="L897">
            <v>0</v>
          </cell>
          <cell r="M897">
            <v>0</v>
          </cell>
          <cell r="N897">
            <v>0.24</v>
          </cell>
        </row>
        <row r="898">
          <cell r="J898">
            <v>378.4</v>
          </cell>
          <cell r="K898">
            <v>23.5</v>
          </cell>
          <cell r="L898">
            <v>0</v>
          </cell>
          <cell r="M898">
            <v>0</v>
          </cell>
          <cell r="N898">
            <v>0</v>
          </cell>
        </row>
        <row r="899">
          <cell r="J899">
            <v>9.23</v>
          </cell>
          <cell r="K899">
            <v>0.66</v>
          </cell>
          <cell r="L899">
            <v>0</v>
          </cell>
          <cell r="M899">
            <v>0</v>
          </cell>
          <cell r="N899">
            <v>0.2</v>
          </cell>
        </row>
        <row r="900">
          <cell r="J900">
            <v>135.6</v>
          </cell>
          <cell r="K900">
            <v>12.2</v>
          </cell>
        </row>
        <row r="901"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2.75E-2</v>
          </cell>
        </row>
        <row r="902">
          <cell r="J902">
            <v>0</v>
          </cell>
          <cell r="K902">
            <v>0</v>
          </cell>
        </row>
        <row r="903">
          <cell r="J903">
            <v>2190</v>
          </cell>
          <cell r="K903">
            <v>295.60000000000002</v>
          </cell>
          <cell r="L903">
            <v>0</v>
          </cell>
          <cell r="M903">
            <v>0</v>
          </cell>
          <cell r="N903">
            <v>4.1630000000000003</v>
          </cell>
        </row>
        <row r="904">
          <cell r="J904">
            <v>6.0999999999999999E-2</v>
          </cell>
        </row>
        <row r="905">
          <cell r="J905">
            <v>2.8500000000000001E-2</v>
          </cell>
        </row>
        <row r="906">
          <cell r="J906">
            <v>0</v>
          </cell>
          <cell r="K906">
            <v>0</v>
          </cell>
          <cell r="L906">
            <v>127.1</v>
          </cell>
          <cell r="M906">
            <v>0</v>
          </cell>
          <cell r="N906">
            <v>0.56799999999999995</v>
          </cell>
        </row>
        <row r="909">
          <cell r="J909">
            <v>2449.0999999999995</v>
          </cell>
          <cell r="K909">
            <v>203.85299999999998</v>
          </cell>
          <cell r="L909">
            <v>43.103242999999999</v>
          </cell>
          <cell r="M909">
            <v>0.57999999999999996</v>
          </cell>
          <cell r="N909">
            <v>2.3624414399999996</v>
          </cell>
        </row>
        <row r="915">
          <cell r="C915" t="str">
            <v>Šikmá střecha</v>
          </cell>
        </row>
        <row r="922">
          <cell r="J922">
            <v>503.62</v>
          </cell>
          <cell r="K922">
            <v>26.6</v>
          </cell>
          <cell r="L922">
            <v>0</v>
          </cell>
          <cell r="M922">
            <v>0</v>
          </cell>
          <cell r="N922">
            <v>0.99</v>
          </cell>
        </row>
        <row r="923"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0.20799999999999999</v>
          </cell>
        </row>
        <row r="924">
          <cell r="J924">
            <v>7220</v>
          </cell>
          <cell r="K924">
            <v>291</v>
          </cell>
        </row>
        <row r="925"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0.20799999999999999</v>
          </cell>
        </row>
        <row r="926">
          <cell r="J926">
            <v>7220</v>
          </cell>
          <cell r="K926">
            <v>291</v>
          </cell>
        </row>
        <row r="927">
          <cell r="J927">
            <v>8.4600000000000009</v>
          </cell>
          <cell r="K927">
            <v>0.66</v>
          </cell>
          <cell r="L927">
            <v>16.38</v>
          </cell>
          <cell r="M927">
            <v>0</v>
          </cell>
          <cell r="N927">
            <v>0.36099999999999999</v>
          </cell>
        </row>
        <row r="928">
          <cell r="J928">
            <v>8.4600000000000009</v>
          </cell>
          <cell r="K928">
            <v>0.66</v>
          </cell>
          <cell r="L928">
            <v>28.71</v>
          </cell>
          <cell r="M928">
            <v>0</v>
          </cell>
          <cell r="N928">
            <v>0.45300000000000001</v>
          </cell>
        </row>
        <row r="929">
          <cell r="J929" t="str">
            <v>objem</v>
          </cell>
          <cell r="K929" t="str">
            <v>plocha</v>
          </cell>
        </row>
        <row r="930">
          <cell r="J930">
            <v>1.9321199999999997E-2</v>
          </cell>
          <cell r="K930">
            <v>0.60110399999999997</v>
          </cell>
        </row>
        <row r="931">
          <cell r="J931">
            <v>6.6074399999999991E-3</v>
          </cell>
          <cell r="K931">
            <v>0.29366399999999998</v>
          </cell>
        </row>
        <row r="932">
          <cell r="J932">
            <v>3.9950400000000009E-3</v>
          </cell>
          <cell r="K932">
            <v>0.12365600000000002</v>
          </cell>
        </row>
        <row r="933">
          <cell r="J933">
            <v>9.5256000000000008E-4</v>
          </cell>
          <cell r="K933">
            <v>2.7216000000000001E-2</v>
          </cell>
        </row>
        <row r="934">
          <cell r="J934">
            <v>4.8963600000000006E-3</v>
          </cell>
          <cell r="K934">
            <v>0.124352</v>
          </cell>
        </row>
        <row r="935">
          <cell r="J935">
            <v>6330</v>
          </cell>
          <cell r="K935">
            <v>291</v>
          </cell>
        </row>
        <row r="936">
          <cell r="J936">
            <v>1156.33</v>
          </cell>
          <cell r="K936">
            <v>78.34</v>
          </cell>
          <cell r="L936">
            <v>0</v>
          </cell>
          <cell r="M936">
            <v>0</v>
          </cell>
          <cell r="N936">
            <v>0</v>
          </cell>
        </row>
        <row r="937">
          <cell r="J937">
            <v>6</v>
          </cell>
          <cell r="K937">
            <v>0.1</v>
          </cell>
          <cell r="L937">
            <v>0</v>
          </cell>
          <cell r="M937">
            <v>0</v>
          </cell>
          <cell r="N937">
            <v>7.0000000000000007E-2</v>
          </cell>
        </row>
        <row r="942">
          <cell r="J942">
            <v>39.14</v>
          </cell>
          <cell r="K942">
            <v>1.6</v>
          </cell>
          <cell r="L942">
            <v>1.1200000000000001</v>
          </cell>
          <cell r="M942">
            <v>0.01</v>
          </cell>
          <cell r="N942">
            <v>8.7126239999999994E-2</v>
          </cell>
        </row>
        <row r="944">
          <cell r="J944">
            <v>588</v>
          </cell>
          <cell r="K944">
            <v>4.93</v>
          </cell>
          <cell r="L944">
            <v>0</v>
          </cell>
          <cell r="M944">
            <v>0</v>
          </cell>
          <cell r="N944">
            <v>0.184</v>
          </cell>
        </row>
        <row r="945">
          <cell r="J945">
            <v>1208.6500000000001</v>
          </cell>
          <cell r="K945">
            <v>12.36</v>
          </cell>
          <cell r="L945">
            <v>0</v>
          </cell>
          <cell r="M945">
            <v>0</v>
          </cell>
          <cell r="N945">
            <v>2.0339999999999998</v>
          </cell>
        </row>
        <row r="946">
          <cell r="J946">
            <v>341.35</v>
          </cell>
          <cell r="K946">
            <v>4.63</v>
          </cell>
          <cell r="L946">
            <v>0</v>
          </cell>
          <cell r="M946">
            <v>0</v>
          </cell>
          <cell r="N946">
            <v>0.47016000000000002</v>
          </cell>
        </row>
        <row r="947">
          <cell r="J947">
            <v>719.25</v>
          </cell>
          <cell r="K947">
            <v>5.71</v>
          </cell>
          <cell r="L947">
            <v>0</v>
          </cell>
          <cell r="M947">
            <v>0</v>
          </cell>
          <cell r="N947">
            <v>0.98899999999999999</v>
          </cell>
        </row>
        <row r="948">
          <cell r="J948">
            <v>351.15000000000003</v>
          </cell>
          <cell r="K948">
            <v>3.81</v>
          </cell>
          <cell r="L948">
            <v>0</v>
          </cell>
          <cell r="M948">
            <v>0</v>
          </cell>
          <cell r="N948">
            <v>0.52600000000000002</v>
          </cell>
        </row>
        <row r="950">
          <cell r="J950">
            <v>10.69</v>
          </cell>
          <cell r="K950">
            <v>0.24</v>
          </cell>
          <cell r="L950">
            <v>0</v>
          </cell>
          <cell r="M950">
            <v>0</v>
          </cell>
          <cell r="N950">
            <v>0.18</v>
          </cell>
        </row>
        <row r="951">
          <cell r="J951">
            <v>39</v>
          </cell>
          <cell r="K951">
            <v>2.4</v>
          </cell>
        </row>
        <row r="952">
          <cell r="J952">
            <v>10.220000000000001</v>
          </cell>
          <cell r="K952">
            <v>0.7</v>
          </cell>
          <cell r="L952">
            <v>0</v>
          </cell>
          <cell r="M952">
            <v>0</v>
          </cell>
          <cell r="N952">
            <v>0.23100000000000001</v>
          </cell>
        </row>
        <row r="953">
          <cell r="J953">
            <v>274</v>
          </cell>
          <cell r="K953">
            <v>35.9</v>
          </cell>
        </row>
        <row r="954">
          <cell r="J954">
            <v>10.69</v>
          </cell>
          <cell r="K954">
            <v>0.24</v>
          </cell>
          <cell r="L954">
            <v>0</v>
          </cell>
          <cell r="M954">
            <v>0</v>
          </cell>
          <cell r="N954">
            <v>0.18</v>
          </cell>
        </row>
        <row r="955">
          <cell r="J955">
            <v>34.200000000000003</v>
          </cell>
          <cell r="K955">
            <v>0.9</v>
          </cell>
        </row>
        <row r="956">
          <cell r="J956">
            <v>10.220000000000001</v>
          </cell>
          <cell r="K956">
            <v>0.7</v>
          </cell>
          <cell r="L956">
            <v>0</v>
          </cell>
          <cell r="M956">
            <v>0</v>
          </cell>
          <cell r="N956">
            <v>0.23100000000000001</v>
          </cell>
        </row>
        <row r="957">
          <cell r="J957">
            <v>76</v>
          </cell>
          <cell r="K957">
            <v>10</v>
          </cell>
        </row>
        <row r="958">
          <cell r="J958">
            <v>252.96</v>
          </cell>
          <cell r="K958">
            <v>11.2</v>
          </cell>
          <cell r="L958">
            <v>0</v>
          </cell>
          <cell r="M958">
            <v>0</v>
          </cell>
          <cell r="N958">
            <v>1.2350000000000001</v>
          </cell>
        </row>
        <row r="960">
          <cell r="J960">
            <v>89.47</v>
          </cell>
          <cell r="K960">
            <v>7.1</v>
          </cell>
          <cell r="L960">
            <v>0</v>
          </cell>
          <cell r="M960">
            <v>0</v>
          </cell>
          <cell r="N960">
            <v>4.3019999999999996</v>
          </cell>
        </row>
        <row r="961">
          <cell r="J961">
            <v>11840</v>
          </cell>
          <cell r="K961">
            <v>390.7</v>
          </cell>
        </row>
        <row r="962">
          <cell r="J962">
            <v>3521</v>
          </cell>
          <cell r="K962">
            <v>116.2</v>
          </cell>
        </row>
        <row r="964">
          <cell r="J964">
            <v>2.8500000000000001E-2</v>
          </cell>
        </row>
        <row r="965">
          <cell r="J965">
            <v>8.6999999999999994E-2</v>
          </cell>
        </row>
        <row r="967">
          <cell r="J967">
            <v>0.14300000000000002</v>
          </cell>
        </row>
        <row r="968">
          <cell r="J968">
            <v>2.0499999999999997E-2</v>
          </cell>
        </row>
        <row r="969">
          <cell r="J969">
            <v>2.4500000000000001E-2</v>
          </cell>
        </row>
        <row r="970">
          <cell r="J970">
            <v>0</v>
          </cell>
          <cell r="K970">
            <v>0</v>
          </cell>
          <cell r="L970">
            <v>127.1</v>
          </cell>
          <cell r="M970">
            <v>0</v>
          </cell>
          <cell r="N970">
            <v>0.56799999999999995</v>
          </cell>
        </row>
        <row r="973">
          <cell r="J973">
            <v>3972.4880695596216</v>
          </cell>
          <cell r="K973">
            <v>213.53786650494811</v>
          </cell>
          <cell r="L973">
            <v>62.189294863703708</v>
          </cell>
          <cell r="M973">
            <v>4.4229925925925929E-2</v>
          </cell>
          <cell r="N973">
            <v>7.0570760069404432</v>
          </cell>
        </row>
        <row r="978">
          <cell r="C978" t="str">
            <v>Bourání krovu</v>
          </cell>
        </row>
        <row r="981">
          <cell r="J981">
            <v>0</v>
          </cell>
          <cell r="K981">
            <v>0</v>
          </cell>
          <cell r="L981">
            <v>0</v>
          </cell>
          <cell r="M981">
            <v>8.17</v>
          </cell>
          <cell r="N981">
            <v>0.63052883000000004</v>
          </cell>
        </row>
        <row r="982">
          <cell r="J982">
            <v>0</v>
          </cell>
          <cell r="K982">
            <v>0</v>
          </cell>
          <cell r="L982">
            <v>2.31</v>
          </cell>
          <cell r="M982">
            <v>0</v>
          </cell>
          <cell r="N982">
            <v>0.23300000000000001</v>
          </cell>
        </row>
        <row r="983"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7.0000000000000007E-2</v>
          </cell>
        </row>
        <row r="984"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0.16300000000000001</v>
          </cell>
        </row>
        <row r="985"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6.9000000000000006E-2</v>
          </cell>
        </row>
        <row r="986"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0.1</v>
          </cell>
        </row>
        <row r="987"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0.05</v>
          </cell>
        </row>
        <row r="988"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0.06</v>
          </cell>
        </row>
        <row r="990"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0.93300000000000005</v>
          </cell>
        </row>
        <row r="991"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0.65300000000000002</v>
          </cell>
        </row>
        <row r="992">
          <cell r="J992">
            <v>0</v>
          </cell>
          <cell r="K992">
            <v>0</v>
          </cell>
          <cell r="L992">
            <v>0</v>
          </cell>
          <cell r="M992">
            <v>79.36</v>
          </cell>
          <cell r="N992">
            <v>0.49</v>
          </cell>
        </row>
        <row r="993">
          <cell r="J993">
            <v>0</v>
          </cell>
          <cell r="K993">
            <v>0</v>
          </cell>
          <cell r="L993">
            <v>0</v>
          </cell>
          <cell r="M993">
            <v>7.91</v>
          </cell>
          <cell r="N993">
            <v>0</v>
          </cell>
        </row>
        <row r="994">
          <cell r="J994">
            <v>0</v>
          </cell>
          <cell r="K994">
            <v>0</v>
          </cell>
          <cell r="L994">
            <v>0</v>
          </cell>
          <cell r="M994">
            <v>164</v>
          </cell>
          <cell r="N994">
            <v>0</v>
          </cell>
        </row>
        <row r="997">
          <cell r="J997">
            <v>0</v>
          </cell>
          <cell r="K997">
            <v>0</v>
          </cell>
          <cell r="L997">
            <v>3.2686500000000001</v>
          </cell>
          <cell r="M997">
            <v>76.32147277370224</v>
          </cell>
          <cell r="N997">
            <v>1.8372538683308961</v>
          </cell>
        </row>
        <row r="1004">
          <cell r="C1004" t="str">
            <v>Šikmá střecha na rekonstruovaném krovu (z 30%), vč. demontáží</v>
          </cell>
        </row>
        <row r="1012">
          <cell r="J1012">
            <v>0</v>
          </cell>
          <cell r="K1012">
            <v>0</v>
          </cell>
          <cell r="L1012">
            <v>2.31</v>
          </cell>
          <cell r="M1012">
            <v>0</v>
          </cell>
          <cell r="N1012">
            <v>0.23300000000000001</v>
          </cell>
        </row>
        <row r="1013"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7.0000000000000007E-2</v>
          </cell>
        </row>
        <row r="1014"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0.16300000000000001</v>
          </cell>
        </row>
        <row r="1015"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6.9000000000000006E-2</v>
          </cell>
        </row>
        <row r="1016">
          <cell r="J1016">
            <v>0</v>
          </cell>
          <cell r="K1016">
            <v>0</v>
          </cell>
          <cell r="L1016">
            <v>0</v>
          </cell>
          <cell r="M1016">
            <v>0</v>
          </cell>
          <cell r="N1016">
            <v>0.1</v>
          </cell>
        </row>
        <row r="1017">
          <cell r="J1017">
            <v>0</v>
          </cell>
          <cell r="K1017">
            <v>0</v>
          </cell>
          <cell r="L1017">
            <v>0</v>
          </cell>
          <cell r="M1017">
            <v>0</v>
          </cell>
          <cell r="N1017">
            <v>0.05</v>
          </cell>
        </row>
        <row r="1018">
          <cell r="J1018">
            <v>0</v>
          </cell>
          <cell r="K1018">
            <v>0</v>
          </cell>
          <cell r="L1018">
            <v>0</v>
          </cell>
          <cell r="M1018">
            <v>0</v>
          </cell>
          <cell r="N1018">
            <v>0.06</v>
          </cell>
        </row>
        <row r="1020"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0.93300000000000005</v>
          </cell>
        </row>
        <row r="1021"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0.65300000000000002</v>
          </cell>
        </row>
        <row r="1022">
          <cell r="J1022">
            <v>0</v>
          </cell>
          <cell r="K1022">
            <v>0</v>
          </cell>
          <cell r="L1022">
            <v>0</v>
          </cell>
          <cell r="M1022">
            <v>79.36</v>
          </cell>
          <cell r="N1022">
            <v>0.49</v>
          </cell>
        </row>
        <row r="1023">
          <cell r="J1023">
            <v>0</v>
          </cell>
          <cell r="K1023">
            <v>0</v>
          </cell>
          <cell r="L1023">
            <v>0</v>
          </cell>
          <cell r="M1023">
            <v>7.91</v>
          </cell>
          <cell r="N1023">
            <v>0</v>
          </cell>
        </row>
        <row r="1024">
          <cell r="J1024">
            <v>0</v>
          </cell>
          <cell r="K1024">
            <v>0</v>
          </cell>
          <cell r="L1024">
            <v>0</v>
          </cell>
          <cell r="M1024">
            <v>164</v>
          </cell>
          <cell r="N1024">
            <v>0</v>
          </cell>
        </row>
        <row r="1026">
          <cell r="J1026">
            <v>503.62</v>
          </cell>
          <cell r="K1026">
            <v>26.6</v>
          </cell>
          <cell r="L1026">
            <v>0</v>
          </cell>
          <cell r="M1026">
            <v>0</v>
          </cell>
          <cell r="N1026">
            <v>0.99</v>
          </cell>
        </row>
        <row r="1028">
          <cell r="J1028">
            <v>0</v>
          </cell>
          <cell r="K1028">
            <v>0</v>
          </cell>
          <cell r="L1028">
            <v>0</v>
          </cell>
          <cell r="M1028">
            <v>0</v>
          </cell>
          <cell r="N1028">
            <v>0.20799999999999999</v>
          </cell>
        </row>
        <row r="1029">
          <cell r="J1029">
            <v>7220</v>
          </cell>
          <cell r="K1029">
            <v>291</v>
          </cell>
          <cell r="L1029">
            <v>0</v>
          </cell>
          <cell r="M1029">
            <v>0</v>
          </cell>
          <cell r="N1029">
            <v>0</v>
          </cell>
        </row>
        <row r="1030">
          <cell r="J1030">
            <v>0</v>
          </cell>
          <cell r="K1030">
            <v>0</v>
          </cell>
          <cell r="L1030">
            <v>0</v>
          </cell>
          <cell r="M1030">
            <v>0</v>
          </cell>
          <cell r="N1030">
            <v>0.20799999999999999</v>
          </cell>
        </row>
        <row r="1031">
          <cell r="J1031">
            <v>7220</v>
          </cell>
          <cell r="K1031">
            <v>291</v>
          </cell>
          <cell r="L1031">
            <v>0</v>
          </cell>
          <cell r="M1031">
            <v>0</v>
          </cell>
          <cell r="N1031">
            <v>0</v>
          </cell>
        </row>
        <row r="1032">
          <cell r="J1032">
            <v>3.56</v>
          </cell>
          <cell r="K1032">
            <v>0.1</v>
          </cell>
          <cell r="L1032">
            <v>0</v>
          </cell>
          <cell r="M1032">
            <v>0</v>
          </cell>
          <cell r="N1032">
            <v>0.36599999999999999</v>
          </cell>
        </row>
        <row r="1033">
          <cell r="J1033">
            <v>3.56</v>
          </cell>
          <cell r="K1033">
            <v>0.1</v>
          </cell>
          <cell r="L1033">
            <v>0</v>
          </cell>
          <cell r="M1033">
            <v>0</v>
          </cell>
          <cell r="N1033">
            <v>0.45600000000000002</v>
          </cell>
        </row>
        <row r="1034">
          <cell r="J1034">
            <v>3.56</v>
          </cell>
          <cell r="K1034">
            <v>0.1</v>
          </cell>
          <cell r="L1034">
            <v>0</v>
          </cell>
          <cell r="M1034">
            <v>0</v>
          </cell>
          <cell r="N1034">
            <v>0.50600000000000001</v>
          </cell>
        </row>
        <row r="1035">
          <cell r="J1035">
            <v>3.56</v>
          </cell>
          <cell r="K1035">
            <v>0.1</v>
          </cell>
          <cell r="L1035">
            <v>0</v>
          </cell>
          <cell r="M1035">
            <v>0</v>
          </cell>
          <cell r="N1035">
            <v>0.55600000000000005</v>
          </cell>
        </row>
        <row r="1036">
          <cell r="J1036">
            <v>8.4600000000000009</v>
          </cell>
          <cell r="K1036">
            <v>0.66</v>
          </cell>
          <cell r="L1036">
            <v>18</v>
          </cell>
          <cell r="M1036">
            <v>0</v>
          </cell>
          <cell r="N1036">
            <v>0.41599999999999998</v>
          </cell>
        </row>
        <row r="1037">
          <cell r="J1037">
            <v>8.4600000000000009</v>
          </cell>
          <cell r="K1037">
            <v>0.66</v>
          </cell>
          <cell r="L1037">
            <v>29.52</v>
          </cell>
          <cell r="M1037">
            <v>0</v>
          </cell>
          <cell r="N1037">
            <v>0.496</v>
          </cell>
        </row>
        <row r="1038">
          <cell r="J1038">
            <v>8.4600000000000009</v>
          </cell>
          <cell r="K1038">
            <v>0.66</v>
          </cell>
          <cell r="L1038">
            <v>31.95</v>
          </cell>
          <cell r="M1038">
            <v>0</v>
          </cell>
          <cell r="N1038">
            <v>0.60599999999999998</v>
          </cell>
        </row>
        <row r="1039">
          <cell r="J1039">
            <v>8.4600000000000009</v>
          </cell>
          <cell r="K1039">
            <v>0.66</v>
          </cell>
          <cell r="L1039">
            <v>52.397999999999996</v>
          </cell>
          <cell r="M1039">
            <v>0</v>
          </cell>
          <cell r="N1039">
            <v>0.72199999999999998</v>
          </cell>
        </row>
        <row r="1040">
          <cell r="J1040" t="str">
            <v>objem</v>
          </cell>
          <cell r="K1040" t="str">
            <v>plocha</v>
          </cell>
          <cell r="L1040" t="str">
            <v>průřez</v>
          </cell>
        </row>
        <row r="1041">
          <cell r="J1041">
            <v>2.5389000000000002E-3</v>
          </cell>
          <cell r="K1041">
            <v>7.0122000000000004E-2</v>
          </cell>
          <cell r="L1041">
            <v>210</v>
          </cell>
        </row>
        <row r="1042">
          <cell r="J1042">
            <v>1.1334400000000001E-3</v>
          </cell>
          <cell r="K1042">
            <v>3.0360000000000005E-2</v>
          </cell>
          <cell r="L1042">
            <v>224</v>
          </cell>
        </row>
        <row r="1043">
          <cell r="J1043">
            <v>5.1968000000000001E-4</v>
          </cell>
          <cell r="K1043">
            <v>1.3920000000000002E-2</v>
          </cell>
          <cell r="L1043">
            <v>224</v>
          </cell>
        </row>
        <row r="1045">
          <cell r="J1045">
            <v>4.2601999999999999E-4</v>
          </cell>
          <cell r="K1045">
            <v>1.1098000000000002E-2</v>
          </cell>
          <cell r="L1045">
            <v>237.99999999999997</v>
          </cell>
        </row>
        <row r="1046">
          <cell r="J1046">
            <v>1.4572799999999998E-3</v>
          </cell>
          <cell r="K1046">
            <v>3.4407999999999994E-2</v>
          </cell>
          <cell r="L1046">
            <v>288</v>
          </cell>
        </row>
        <row r="1048">
          <cell r="J1048">
            <v>1.337492E-2</v>
          </cell>
          <cell r="K1048">
            <v>0.31470400000000004</v>
          </cell>
          <cell r="L1048">
            <v>289</v>
          </cell>
        </row>
        <row r="1049">
          <cell r="J1049">
            <v>2.1614399999999997E-3</v>
          </cell>
          <cell r="K1049">
            <v>4.9769999999999995E-2</v>
          </cell>
          <cell r="L1049">
            <v>304</v>
          </cell>
        </row>
        <row r="1050">
          <cell r="J1050">
            <v>2.1614399999999997E-3</v>
          </cell>
          <cell r="K1050">
            <v>4.9769999999999995E-2</v>
          </cell>
          <cell r="L1050">
            <v>304</v>
          </cell>
        </row>
        <row r="1051">
          <cell r="J1051">
            <v>3.9435E-3</v>
          </cell>
          <cell r="K1051">
            <v>8.8429999999999995E-2</v>
          </cell>
          <cell r="L1051">
            <v>330</v>
          </cell>
        </row>
        <row r="1053">
          <cell r="J1053">
            <v>5.8031999999999997E-3</v>
          </cell>
          <cell r="K1053">
            <v>0.11122799999999998</v>
          </cell>
          <cell r="L1053">
            <v>480</v>
          </cell>
        </row>
        <row r="1054">
          <cell r="J1054">
            <v>5.9603699999999996E-3</v>
          </cell>
          <cell r="K1054">
            <v>0.11122799999999998</v>
          </cell>
          <cell r="L1054">
            <v>493</v>
          </cell>
        </row>
        <row r="1055">
          <cell r="J1055">
            <v>6330</v>
          </cell>
          <cell r="K1055">
            <v>291</v>
          </cell>
        </row>
        <row r="1056">
          <cell r="J1056">
            <v>0</v>
          </cell>
          <cell r="K1056">
            <v>1500</v>
          </cell>
          <cell r="L1056">
            <v>0</v>
          </cell>
          <cell r="M1056">
            <v>0</v>
          </cell>
          <cell r="N1056">
            <v>0</v>
          </cell>
        </row>
        <row r="1057"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0.34</v>
          </cell>
        </row>
        <row r="1058">
          <cell r="J1058">
            <v>1156.33</v>
          </cell>
          <cell r="K1058">
            <v>78.34</v>
          </cell>
          <cell r="L1058">
            <v>0</v>
          </cell>
          <cell r="M1058">
            <v>0</v>
          </cell>
          <cell r="N1058">
            <v>0</v>
          </cell>
        </row>
        <row r="1060"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0.101645651070007</v>
          </cell>
        </row>
        <row r="1061"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3.6705373997502531E-2</v>
          </cell>
        </row>
        <row r="1062">
          <cell r="J1062">
            <v>5</v>
          </cell>
          <cell r="K1062">
            <v>0</v>
          </cell>
          <cell r="L1062">
            <v>0</v>
          </cell>
          <cell r="M1062">
            <v>0</v>
          </cell>
          <cell r="N1062">
            <v>0.11576310260750798</v>
          </cell>
        </row>
        <row r="1063">
          <cell r="J1063">
            <v>35</v>
          </cell>
          <cell r="K1063">
            <v>0.48</v>
          </cell>
          <cell r="L1063">
            <v>0</v>
          </cell>
          <cell r="M1063">
            <v>0</v>
          </cell>
          <cell r="N1063">
            <v>0.72992871429495032</v>
          </cell>
        </row>
        <row r="1064">
          <cell r="J1064">
            <v>6</v>
          </cell>
          <cell r="K1064">
            <v>0.1</v>
          </cell>
          <cell r="L1064">
            <v>0</v>
          </cell>
          <cell r="M1064">
            <v>0</v>
          </cell>
          <cell r="N1064">
            <v>7.0000000000000007E-2</v>
          </cell>
        </row>
        <row r="1066">
          <cell r="J1066">
            <v>921.95</v>
          </cell>
          <cell r="K1066">
            <v>14</v>
          </cell>
          <cell r="L1066">
            <v>0</v>
          </cell>
          <cell r="M1066">
            <v>0</v>
          </cell>
          <cell r="N1066">
            <v>0.214</v>
          </cell>
        </row>
        <row r="1067">
          <cell r="J1067">
            <v>2151.15</v>
          </cell>
          <cell r="K1067">
            <v>32.5</v>
          </cell>
          <cell r="L1067">
            <v>0</v>
          </cell>
          <cell r="M1067">
            <v>0</v>
          </cell>
          <cell r="N1067">
            <v>1.998</v>
          </cell>
        </row>
        <row r="1068">
          <cell r="J1068">
            <v>777.90000000000009</v>
          </cell>
          <cell r="K1068">
            <v>12</v>
          </cell>
          <cell r="L1068">
            <v>0</v>
          </cell>
          <cell r="M1068">
            <v>0</v>
          </cell>
          <cell r="N1068">
            <v>0.4909</v>
          </cell>
        </row>
        <row r="1069">
          <cell r="J1069">
            <v>1172.5</v>
          </cell>
          <cell r="K1069">
            <v>18</v>
          </cell>
          <cell r="L1069">
            <v>0</v>
          </cell>
          <cell r="M1069">
            <v>0</v>
          </cell>
          <cell r="N1069">
            <v>0.91400000000000003</v>
          </cell>
        </row>
        <row r="1070">
          <cell r="J1070">
            <v>689.1</v>
          </cell>
          <cell r="K1070">
            <v>10.5</v>
          </cell>
          <cell r="L1070">
            <v>0</v>
          </cell>
          <cell r="M1070">
            <v>0</v>
          </cell>
          <cell r="N1070">
            <v>0.54800000000000004</v>
          </cell>
        </row>
        <row r="1072">
          <cell r="J1072">
            <v>10.69</v>
          </cell>
          <cell r="K1072">
            <v>0.24</v>
          </cell>
          <cell r="L1072">
            <v>0</v>
          </cell>
          <cell r="M1072">
            <v>0</v>
          </cell>
          <cell r="N1072">
            <v>0.18</v>
          </cell>
        </row>
        <row r="1073">
          <cell r="J1073">
            <v>39</v>
          </cell>
          <cell r="K1073">
            <v>2.4</v>
          </cell>
          <cell r="L1073">
            <v>0</v>
          </cell>
          <cell r="M1073">
            <v>0</v>
          </cell>
          <cell r="N1073">
            <v>0</v>
          </cell>
        </row>
        <row r="1074">
          <cell r="J1074">
            <v>10.220000000000001</v>
          </cell>
          <cell r="K1074">
            <v>0.7</v>
          </cell>
          <cell r="L1074">
            <v>0</v>
          </cell>
          <cell r="M1074">
            <v>0</v>
          </cell>
          <cell r="N1074">
            <v>0.23100000000000001</v>
          </cell>
        </row>
        <row r="1075">
          <cell r="J1075">
            <v>274</v>
          </cell>
          <cell r="K1075">
            <v>35.9</v>
          </cell>
          <cell r="L1075">
            <v>0</v>
          </cell>
          <cell r="M1075">
            <v>0</v>
          </cell>
          <cell r="N1075">
            <v>0</v>
          </cell>
        </row>
        <row r="1076">
          <cell r="J1076">
            <v>10.69</v>
          </cell>
          <cell r="K1076">
            <v>0.24</v>
          </cell>
          <cell r="L1076">
            <v>0</v>
          </cell>
          <cell r="M1076">
            <v>0</v>
          </cell>
          <cell r="N1076">
            <v>0.18</v>
          </cell>
        </row>
        <row r="1077">
          <cell r="J1077">
            <v>34.200000000000003</v>
          </cell>
          <cell r="K1077">
            <v>0.9</v>
          </cell>
          <cell r="L1077">
            <v>0</v>
          </cell>
          <cell r="M1077">
            <v>0</v>
          </cell>
          <cell r="N1077">
            <v>0</v>
          </cell>
        </row>
        <row r="1078">
          <cell r="J1078">
            <v>10.220000000000001</v>
          </cell>
          <cell r="K1078">
            <v>0.7</v>
          </cell>
          <cell r="L1078">
            <v>0</v>
          </cell>
          <cell r="M1078">
            <v>0</v>
          </cell>
          <cell r="N1078">
            <v>0.23100000000000001</v>
          </cell>
        </row>
        <row r="1079">
          <cell r="J1079">
            <v>76</v>
          </cell>
          <cell r="K1079">
            <v>10</v>
          </cell>
          <cell r="L1079">
            <v>0</v>
          </cell>
          <cell r="M1079">
            <v>0</v>
          </cell>
          <cell r="N1079">
            <v>0</v>
          </cell>
        </row>
        <row r="1080">
          <cell r="J1080">
            <v>252.96</v>
          </cell>
          <cell r="K1080">
            <v>11.2</v>
          </cell>
          <cell r="L1080">
            <v>0</v>
          </cell>
          <cell r="M1080">
            <v>0</v>
          </cell>
          <cell r="N1080">
            <v>1.2350000000000001</v>
          </cell>
        </row>
        <row r="1082">
          <cell r="J1082">
            <v>89.47</v>
          </cell>
          <cell r="K1082">
            <v>7.1</v>
          </cell>
          <cell r="L1082">
            <v>0</v>
          </cell>
          <cell r="M1082">
            <v>0</v>
          </cell>
          <cell r="N1082">
            <v>4.3019999999999996</v>
          </cell>
        </row>
        <row r="1083">
          <cell r="J1083">
            <v>11840</v>
          </cell>
          <cell r="K1083">
            <v>390.7</v>
          </cell>
        </row>
        <row r="1084">
          <cell r="J1084">
            <v>3521</v>
          </cell>
          <cell r="K1084">
            <v>116.2</v>
          </cell>
        </row>
        <row r="1086">
          <cell r="J1086">
            <v>2.8500000000000001E-2</v>
          </cell>
        </row>
        <row r="1087">
          <cell r="J1087">
            <v>8.6999999999999994E-2</v>
          </cell>
        </row>
        <row r="1088">
          <cell r="J1088">
            <v>3.2000000000000001E-2</v>
          </cell>
        </row>
        <row r="1089">
          <cell r="J1089">
            <v>0.14300000000000002</v>
          </cell>
        </row>
        <row r="1090">
          <cell r="J1090">
            <v>2.0499999999999997E-2</v>
          </cell>
        </row>
        <row r="1091">
          <cell r="J1091">
            <v>0</v>
          </cell>
          <cell r="K1091">
            <v>0</v>
          </cell>
          <cell r="L1091">
            <v>50.35</v>
          </cell>
          <cell r="M1091">
            <v>0</v>
          </cell>
          <cell r="N1091">
            <v>2.577</v>
          </cell>
        </row>
        <row r="1094">
          <cell r="J1094">
            <v>3869.6431786477892</v>
          </cell>
          <cell r="K1094">
            <v>259.38127104494674</v>
          </cell>
          <cell r="L1094">
            <v>440.8568852599999</v>
          </cell>
          <cell r="M1094">
            <v>47.369844109002244</v>
          </cell>
          <cell r="N1094">
            <v>8.9372055477947772</v>
          </cell>
        </row>
        <row r="1099">
          <cell r="C1099" t="str">
            <v>Terasa (vč.zábradlí)</v>
          </cell>
        </row>
        <row r="1102">
          <cell r="J1102">
            <v>2761.6200000000003</v>
          </cell>
          <cell r="K1102">
            <v>96.3</v>
          </cell>
          <cell r="L1102">
            <v>0.03</v>
          </cell>
          <cell r="M1102">
            <v>0</v>
          </cell>
          <cell r="N1102">
            <v>1.37</v>
          </cell>
        </row>
        <row r="1103">
          <cell r="J1103">
            <v>3.83</v>
          </cell>
          <cell r="K1103">
            <v>0.13</v>
          </cell>
          <cell r="L1103">
            <v>0</v>
          </cell>
          <cell r="M1103">
            <v>0</v>
          </cell>
          <cell r="N1103">
            <v>0.11765</v>
          </cell>
        </row>
        <row r="1104">
          <cell r="J1104">
            <v>22.9</v>
          </cell>
          <cell r="K1104">
            <v>1.1000000000000001</v>
          </cell>
        </row>
        <row r="1105">
          <cell r="J1105">
            <v>53.914999999999999</v>
          </cell>
          <cell r="K1105">
            <v>2.7800000000000002</v>
          </cell>
          <cell r="L1105">
            <v>0</v>
          </cell>
          <cell r="M1105">
            <v>0</v>
          </cell>
          <cell r="N1105">
            <v>0.24</v>
          </cell>
        </row>
        <row r="1106">
          <cell r="J1106">
            <v>2300</v>
          </cell>
          <cell r="K1106">
            <v>142.6</v>
          </cell>
        </row>
        <row r="1107">
          <cell r="J1107">
            <v>3.83</v>
          </cell>
          <cell r="K1107">
            <v>0.13</v>
          </cell>
          <cell r="L1107">
            <v>0</v>
          </cell>
          <cell r="M1107">
            <v>0</v>
          </cell>
          <cell r="N1107">
            <v>0.11765</v>
          </cell>
        </row>
        <row r="1108">
          <cell r="J1108">
            <v>22.9</v>
          </cell>
          <cell r="K1108">
            <v>1.1000000000000001</v>
          </cell>
        </row>
        <row r="1109">
          <cell r="J1109">
            <v>9.23</v>
          </cell>
          <cell r="K1109">
            <v>0.66</v>
          </cell>
          <cell r="L1109">
            <v>0</v>
          </cell>
          <cell r="M1109">
            <v>0</v>
          </cell>
          <cell r="N1109">
            <v>0.2</v>
          </cell>
        </row>
        <row r="1110">
          <cell r="J1110">
            <v>209.9</v>
          </cell>
          <cell r="K1110">
            <v>13</v>
          </cell>
        </row>
        <row r="1111">
          <cell r="J1111">
            <v>3.83</v>
          </cell>
          <cell r="K1111">
            <v>0.13</v>
          </cell>
          <cell r="L1111">
            <v>0</v>
          </cell>
          <cell r="M1111">
            <v>0</v>
          </cell>
          <cell r="N1111">
            <v>0.11765</v>
          </cell>
        </row>
        <row r="1112">
          <cell r="J1112">
            <v>22.9</v>
          </cell>
          <cell r="K1112">
            <v>1.1000000000000001</v>
          </cell>
        </row>
        <row r="1113">
          <cell r="J1113">
            <v>76.814999999999998</v>
          </cell>
          <cell r="K1113">
            <v>3.8600000000000003</v>
          </cell>
          <cell r="L1113">
            <v>0</v>
          </cell>
          <cell r="M1113">
            <v>0</v>
          </cell>
          <cell r="N1113">
            <v>0.24</v>
          </cell>
        </row>
        <row r="1114">
          <cell r="J1114">
            <v>812</v>
          </cell>
          <cell r="K1114">
            <v>50.3</v>
          </cell>
        </row>
        <row r="1115">
          <cell r="J1115">
            <v>9.23</v>
          </cell>
          <cell r="K1115">
            <v>0.66</v>
          </cell>
          <cell r="L1115">
            <v>0</v>
          </cell>
          <cell r="M1115">
            <v>0</v>
          </cell>
          <cell r="N1115">
            <v>0.2</v>
          </cell>
        </row>
        <row r="1116">
          <cell r="J1116">
            <v>135.6</v>
          </cell>
          <cell r="K1116">
            <v>12.2</v>
          </cell>
        </row>
        <row r="1117">
          <cell r="J1117">
            <v>9</v>
          </cell>
          <cell r="K1117">
            <v>0.16979999999999998</v>
          </cell>
          <cell r="L1117">
            <v>0</v>
          </cell>
          <cell r="M1117">
            <v>0</v>
          </cell>
          <cell r="N1117">
            <v>2.75E-2</v>
          </cell>
        </row>
        <row r="1118">
          <cell r="J1118">
            <v>2073.4499999999998</v>
          </cell>
          <cell r="K1118">
            <v>210.5</v>
          </cell>
          <cell r="L1118">
            <v>12.1</v>
          </cell>
          <cell r="M1118">
            <v>0</v>
          </cell>
          <cell r="N1118">
            <v>5.24</v>
          </cell>
        </row>
        <row r="1120">
          <cell r="J1120">
            <v>2385.8333333333335</v>
          </cell>
          <cell r="K1120">
            <v>58.333333333333336</v>
          </cell>
          <cell r="L1120">
            <v>11.666666666666666</v>
          </cell>
          <cell r="M1120">
            <v>1.1666666666666667</v>
          </cell>
          <cell r="N1120">
            <v>3.6166666666666667</v>
          </cell>
        </row>
        <row r="1121">
          <cell r="J1121">
            <v>5210.66</v>
          </cell>
          <cell r="K1121">
            <v>258.69</v>
          </cell>
          <cell r="L1121">
            <v>0</v>
          </cell>
          <cell r="M1121">
            <v>0</v>
          </cell>
          <cell r="N1121">
            <v>0.47</v>
          </cell>
        </row>
        <row r="1123">
          <cell r="J1123">
            <v>6.0999999999999999E-2</v>
          </cell>
        </row>
        <row r="1124">
          <cell r="J1124">
            <v>2.8500000000000001E-2</v>
          </cell>
        </row>
        <row r="1125">
          <cell r="J1125">
            <v>8.6999999999999994E-2</v>
          </cell>
        </row>
        <row r="1126">
          <cell r="J1126">
            <v>2.4500000000000001E-2</v>
          </cell>
        </row>
        <row r="1127">
          <cell r="J1127">
            <v>0</v>
          </cell>
          <cell r="K1127">
            <v>0</v>
          </cell>
          <cell r="L1127">
            <v>127.1</v>
          </cell>
          <cell r="M1127">
            <v>0</v>
          </cell>
          <cell r="N1127">
            <v>0.56799999999999995</v>
          </cell>
        </row>
        <row r="1129">
          <cell r="J1129">
            <v>6759.8005833333327</v>
          </cell>
          <cell r="K1129">
            <v>281.42133333333334</v>
          </cell>
          <cell r="L1129">
            <v>4.6034807166666667</v>
          </cell>
          <cell r="M1129">
            <v>0.29166666666666669</v>
          </cell>
          <cell r="N1129">
            <v>3.789168990666667</v>
          </cell>
        </row>
        <row r="1134">
          <cell r="C1134" t="str">
            <v>Terasa na terénu</v>
          </cell>
        </row>
        <row r="1137">
          <cell r="J1137">
            <v>2761.6200000000003</v>
          </cell>
          <cell r="K1137">
            <v>96.3</v>
          </cell>
          <cell r="L1137">
            <v>0.03</v>
          </cell>
          <cell r="M1137">
            <v>0</v>
          </cell>
          <cell r="N1137">
            <v>1.37</v>
          </cell>
        </row>
        <row r="1138">
          <cell r="J1138">
            <v>2312.9</v>
          </cell>
          <cell r="K1138">
            <v>309.06</v>
          </cell>
          <cell r="L1138">
            <v>0</v>
          </cell>
          <cell r="M1138">
            <v>0</v>
          </cell>
          <cell r="N1138">
            <v>2.58</v>
          </cell>
        </row>
        <row r="1139">
          <cell r="J1139">
            <v>8.6999999999999994E-2</v>
          </cell>
        </row>
        <row r="1140">
          <cell r="J1140">
            <v>0</v>
          </cell>
          <cell r="K1140">
            <v>0</v>
          </cell>
          <cell r="L1140">
            <v>127.1</v>
          </cell>
          <cell r="M1140">
            <v>0</v>
          </cell>
          <cell r="N1140">
            <v>0.56799999999999995</v>
          </cell>
        </row>
        <row r="1142">
          <cell r="J1142">
            <v>3292.5380000000005</v>
          </cell>
          <cell r="K1142">
            <v>127.206</v>
          </cell>
          <cell r="L1142">
            <v>30.813620000000004</v>
          </cell>
          <cell r="M1142">
            <v>0</v>
          </cell>
          <cell r="N1142">
            <v>1.7655696000000001</v>
          </cell>
        </row>
        <row r="1149">
          <cell r="C1149" t="str">
            <v>Balkon vč. nosné konstrkce</v>
          </cell>
        </row>
        <row r="1160">
          <cell r="C1160" t="str">
            <v>Fasáda Porotherm 240, zateplení systémové MV tl. 140÷150 mm</v>
          </cell>
        </row>
        <row r="1175">
          <cell r="J1175">
            <v>662.05</v>
          </cell>
          <cell r="K1175">
            <v>83.47</v>
          </cell>
          <cell r="L1175">
            <v>3.18</v>
          </cell>
          <cell r="M1175">
            <v>0</v>
          </cell>
          <cell r="N1175">
            <v>0.81</v>
          </cell>
        </row>
        <row r="1177">
          <cell r="J1177">
            <v>443.26</v>
          </cell>
          <cell r="K1177">
            <v>16.39</v>
          </cell>
          <cell r="L1177">
            <v>0</v>
          </cell>
          <cell r="M1177">
            <v>0</v>
          </cell>
          <cell r="N1177">
            <v>1.232</v>
          </cell>
        </row>
        <row r="1178">
          <cell r="J1178">
            <v>1238.4000000000001</v>
          </cell>
          <cell r="K1178">
            <v>95.67</v>
          </cell>
          <cell r="L1178">
            <v>0</v>
          </cell>
          <cell r="M1178">
            <v>0</v>
          </cell>
          <cell r="N1178">
            <v>1.4219999999999999</v>
          </cell>
        </row>
        <row r="1179">
          <cell r="J1179">
            <v>0.02</v>
          </cell>
          <cell r="K1179">
            <v>0</v>
          </cell>
          <cell r="L1179">
            <v>0.74</v>
          </cell>
          <cell r="M1179">
            <v>6.34</v>
          </cell>
          <cell r="N1179">
            <v>0.17599999999999999</v>
          </cell>
        </row>
        <row r="1180">
          <cell r="J1180">
            <v>0</v>
          </cell>
          <cell r="K1180">
            <v>0</v>
          </cell>
          <cell r="L1180">
            <v>0</v>
          </cell>
          <cell r="M1180">
            <v>45.64</v>
          </cell>
          <cell r="N1180">
            <v>7.0000000000000001E-3</v>
          </cell>
        </row>
        <row r="1181">
          <cell r="J1181">
            <v>0</v>
          </cell>
          <cell r="K1181">
            <v>0</v>
          </cell>
          <cell r="L1181">
            <v>0.53</v>
          </cell>
          <cell r="M1181">
            <v>0</v>
          </cell>
          <cell r="N1181">
            <v>0.13</v>
          </cell>
        </row>
        <row r="1182">
          <cell r="J1182">
            <v>0</v>
          </cell>
          <cell r="K1182">
            <v>0</v>
          </cell>
          <cell r="L1182">
            <v>127.1</v>
          </cell>
          <cell r="M1182">
            <v>0</v>
          </cell>
          <cell r="N1182">
            <v>0.56799999999999995</v>
          </cell>
        </row>
        <row r="1184">
          <cell r="J1184">
            <v>1779.3193422341697</v>
          </cell>
          <cell r="K1184">
            <v>163.86498999999998</v>
          </cell>
          <cell r="L1184">
            <v>43.539570966180406</v>
          </cell>
          <cell r="M1184">
            <v>63.65531660692951</v>
          </cell>
          <cell r="N1184">
            <v>2.6430875664605011</v>
          </cell>
        </row>
        <row r="1188">
          <cell r="C1188" t="str">
            <v>Fasáda Porotherm 300, zateplení systémové MV tl. 200÷220 mm</v>
          </cell>
        </row>
        <row r="1203">
          <cell r="J1203">
            <v>780.68</v>
          </cell>
          <cell r="K1203">
            <v>94.17</v>
          </cell>
          <cell r="L1203">
            <v>3.84</v>
          </cell>
          <cell r="M1203">
            <v>0</v>
          </cell>
          <cell r="N1203">
            <v>0.91500000000000004</v>
          </cell>
        </row>
        <row r="1205">
          <cell r="J1205">
            <v>505.58</v>
          </cell>
          <cell r="K1205">
            <v>19.73</v>
          </cell>
          <cell r="L1205">
            <v>0</v>
          </cell>
          <cell r="M1205">
            <v>0</v>
          </cell>
          <cell r="N1205">
            <v>1.232</v>
          </cell>
        </row>
        <row r="1206">
          <cell r="J1206">
            <v>1510.83</v>
          </cell>
          <cell r="K1206">
            <v>121.13</v>
          </cell>
          <cell r="L1206">
            <v>0</v>
          </cell>
          <cell r="M1206">
            <v>0</v>
          </cell>
          <cell r="N1206">
            <v>1.4219999999999999</v>
          </cell>
        </row>
        <row r="1207">
          <cell r="J1207">
            <v>30.21</v>
          </cell>
          <cell r="K1207">
            <v>0.89</v>
          </cell>
          <cell r="L1207">
            <v>0</v>
          </cell>
          <cell r="M1207">
            <v>0</v>
          </cell>
          <cell r="N1207">
            <v>0.21199999999999999</v>
          </cell>
        </row>
        <row r="1208">
          <cell r="J1208">
            <v>42.5</v>
          </cell>
          <cell r="K1208">
            <v>2.6</v>
          </cell>
        </row>
        <row r="1209">
          <cell r="J1209">
            <v>240</v>
          </cell>
          <cell r="K1209">
            <v>31.4</v>
          </cell>
        </row>
        <row r="1210">
          <cell r="J1210">
            <v>0.02</v>
          </cell>
          <cell r="K1210">
            <v>0</v>
          </cell>
          <cell r="L1210">
            <v>0.74</v>
          </cell>
          <cell r="M1210">
            <v>6.34</v>
          </cell>
          <cell r="N1210">
            <v>0.17599999999999999</v>
          </cell>
        </row>
        <row r="1211">
          <cell r="J1211">
            <v>0</v>
          </cell>
          <cell r="K1211">
            <v>0</v>
          </cell>
          <cell r="L1211">
            <v>0</v>
          </cell>
          <cell r="M1211">
            <v>45.64</v>
          </cell>
          <cell r="N1211">
            <v>7.0000000000000001E-3</v>
          </cell>
        </row>
        <row r="1212">
          <cell r="J1212">
            <v>0</v>
          </cell>
          <cell r="K1212">
            <v>0</v>
          </cell>
          <cell r="L1212">
            <v>0.53</v>
          </cell>
          <cell r="M1212">
            <v>0</v>
          </cell>
          <cell r="N1212">
            <v>0.13</v>
          </cell>
        </row>
        <row r="1213">
          <cell r="J1213">
            <v>0</v>
          </cell>
          <cell r="K1213">
            <v>0</v>
          </cell>
          <cell r="L1213">
            <v>127.1</v>
          </cell>
          <cell r="M1213">
            <v>0</v>
          </cell>
          <cell r="N1213">
            <v>0.56799999999999995</v>
          </cell>
        </row>
        <row r="1214">
          <cell r="J1214">
            <v>2.8500000000000001E-2</v>
          </cell>
        </row>
        <row r="1221">
          <cell r="C1221" t="str">
            <v>Fasáda ŽB 200, zateplení systémové EPS tl. 250 mm</v>
          </cell>
        </row>
        <row r="1236">
          <cell r="J1236">
            <v>2838.39</v>
          </cell>
          <cell r="K1236">
            <v>304.63</v>
          </cell>
          <cell r="L1236">
            <v>53.34</v>
          </cell>
          <cell r="M1236">
            <v>0</v>
          </cell>
          <cell r="N1236">
            <v>1.093</v>
          </cell>
        </row>
        <row r="1237">
          <cell r="J1237">
            <v>121.4</v>
          </cell>
          <cell r="K1237">
            <v>6.77</v>
          </cell>
          <cell r="L1237">
            <v>57.6</v>
          </cell>
          <cell r="M1237">
            <v>0</v>
          </cell>
          <cell r="N1237">
            <v>0.65</v>
          </cell>
        </row>
        <row r="1238">
          <cell r="J1238">
            <v>0</v>
          </cell>
          <cell r="K1238">
            <v>0</v>
          </cell>
          <cell r="L1238">
            <v>57.6</v>
          </cell>
          <cell r="M1238">
            <v>0</v>
          </cell>
          <cell r="N1238">
            <v>0.35</v>
          </cell>
        </row>
        <row r="1240">
          <cell r="J1240">
            <v>25694.3</v>
          </cell>
          <cell r="K1240">
            <v>376.51</v>
          </cell>
          <cell r="L1240">
            <v>732.2</v>
          </cell>
          <cell r="M1240">
            <v>0</v>
          </cell>
          <cell r="N1240">
            <v>25.271000000000001</v>
          </cell>
        </row>
        <row r="1242">
          <cell r="J1242">
            <v>505.58</v>
          </cell>
          <cell r="K1242">
            <v>19.73</v>
          </cell>
          <cell r="L1242">
            <v>0</v>
          </cell>
          <cell r="M1242">
            <v>0</v>
          </cell>
          <cell r="N1242">
            <v>1.232</v>
          </cell>
        </row>
        <row r="1243">
          <cell r="J1243">
            <v>1510.83</v>
          </cell>
          <cell r="K1243">
            <v>121.13</v>
          </cell>
          <cell r="L1243">
            <v>0</v>
          </cell>
          <cell r="M1243">
            <v>0</v>
          </cell>
          <cell r="N1243">
            <v>1.4219999999999999</v>
          </cell>
        </row>
        <row r="1244">
          <cell r="J1244">
            <v>30.21</v>
          </cell>
          <cell r="K1244">
            <v>0.89</v>
          </cell>
          <cell r="L1244">
            <v>0</v>
          </cell>
          <cell r="M1244">
            <v>0</v>
          </cell>
          <cell r="N1244">
            <v>0.21199999999999999</v>
          </cell>
        </row>
        <row r="1245">
          <cell r="J1245">
            <v>0</v>
          </cell>
          <cell r="K1245">
            <v>0</v>
          </cell>
          <cell r="L1245">
            <v>0.43</v>
          </cell>
          <cell r="M1245">
            <v>0</v>
          </cell>
          <cell r="N1245">
            <v>0.312</v>
          </cell>
        </row>
        <row r="1246">
          <cell r="J1246">
            <v>59.5</v>
          </cell>
          <cell r="K1246">
            <v>3.7</v>
          </cell>
          <cell r="L1246">
            <v>0</v>
          </cell>
          <cell r="M1246">
            <v>0</v>
          </cell>
          <cell r="N1246">
            <v>0</v>
          </cell>
        </row>
        <row r="1247">
          <cell r="J1247">
            <v>420</v>
          </cell>
          <cell r="K1247">
            <v>55</v>
          </cell>
          <cell r="L1247">
            <v>0</v>
          </cell>
          <cell r="M1247">
            <v>0</v>
          </cell>
          <cell r="N1247">
            <v>0</v>
          </cell>
        </row>
        <row r="1248">
          <cell r="J1248">
            <v>0.02</v>
          </cell>
          <cell r="K1248">
            <v>0</v>
          </cell>
          <cell r="L1248">
            <v>0.74</v>
          </cell>
          <cell r="M1248">
            <v>6.34</v>
          </cell>
          <cell r="N1248">
            <v>0.17599999999999999</v>
          </cell>
        </row>
        <row r="1249">
          <cell r="J1249">
            <v>0</v>
          </cell>
          <cell r="K1249">
            <v>0</v>
          </cell>
          <cell r="L1249">
            <v>0</v>
          </cell>
          <cell r="M1249">
            <v>45.64</v>
          </cell>
          <cell r="N1249">
            <v>7.0000000000000001E-3</v>
          </cell>
        </row>
        <row r="1250">
          <cell r="J1250">
            <v>0</v>
          </cell>
          <cell r="K1250">
            <v>0</v>
          </cell>
          <cell r="L1250">
            <v>0.53</v>
          </cell>
          <cell r="M1250">
            <v>0</v>
          </cell>
          <cell r="N1250">
            <v>0.13</v>
          </cell>
        </row>
        <row r="1251">
          <cell r="J1251">
            <v>0</v>
          </cell>
          <cell r="K1251">
            <v>0</v>
          </cell>
          <cell r="L1251">
            <v>127.1</v>
          </cell>
          <cell r="M1251">
            <v>0</v>
          </cell>
          <cell r="N1251">
            <v>0.56799999999999995</v>
          </cell>
        </row>
        <row r="1252">
          <cell r="J1252">
            <v>2.8500000000000001E-2</v>
          </cell>
        </row>
        <row r="1259">
          <cell r="C1259" t="str">
            <v>Fasáda Porotherm, zateplení, dílce z hliníku (Alucobond)</v>
          </cell>
        </row>
        <row r="1262">
          <cell r="J1262">
            <v>662.05</v>
          </cell>
          <cell r="K1262">
            <v>83.47</v>
          </cell>
          <cell r="L1262">
            <v>3.18</v>
          </cell>
          <cell r="M1262">
            <v>0</v>
          </cell>
          <cell r="N1262">
            <v>0.81</v>
          </cell>
        </row>
        <row r="1263">
          <cell r="J1263">
            <v>30.21</v>
          </cell>
          <cell r="K1263">
            <v>0.89</v>
          </cell>
          <cell r="L1263">
            <v>0</v>
          </cell>
          <cell r="M1263">
            <v>0</v>
          </cell>
          <cell r="N1263">
            <v>0.21199999999999999</v>
          </cell>
        </row>
        <row r="1264">
          <cell r="J1264">
            <v>0</v>
          </cell>
          <cell r="K1264">
            <v>0</v>
          </cell>
          <cell r="L1264">
            <v>0.43</v>
          </cell>
          <cell r="M1264">
            <v>0</v>
          </cell>
          <cell r="N1264">
            <v>0.312</v>
          </cell>
        </row>
        <row r="1265">
          <cell r="J1265">
            <v>900</v>
          </cell>
          <cell r="K1265">
            <v>117.9</v>
          </cell>
          <cell r="L1265">
            <v>0</v>
          </cell>
          <cell r="M1265">
            <v>0</v>
          </cell>
          <cell r="N1265">
            <v>0</v>
          </cell>
        </row>
        <row r="1266">
          <cell r="J1266">
            <v>5000</v>
          </cell>
          <cell r="K1266">
            <v>325</v>
          </cell>
        </row>
        <row r="1267">
          <cell r="J1267">
            <v>0</v>
          </cell>
          <cell r="K1267">
            <v>0</v>
          </cell>
          <cell r="L1267">
            <v>127.1</v>
          </cell>
          <cell r="M1267">
            <v>0</v>
          </cell>
          <cell r="N1267">
            <v>0.56799999999999995</v>
          </cell>
        </row>
        <row r="1268">
          <cell r="J1268">
            <v>2.8500000000000001E-2</v>
          </cell>
        </row>
        <row r="1269">
          <cell r="J1269">
            <v>2.4500000000000001E-2</v>
          </cell>
        </row>
        <row r="1277">
          <cell r="C1277" t="str">
            <v>Příčky pevné - vstupní patro polyfunkčního domu</v>
          </cell>
        </row>
        <row r="1281">
          <cell r="J1281">
            <v>424.2</v>
          </cell>
          <cell r="K1281">
            <v>42.73</v>
          </cell>
          <cell r="L1281">
            <v>1.82</v>
          </cell>
          <cell r="M1281">
            <v>0</v>
          </cell>
          <cell r="N1281">
            <v>0.54</v>
          </cell>
        </row>
        <row r="1282">
          <cell r="J1282">
            <v>456.77</v>
          </cell>
          <cell r="K1282">
            <v>31.62</v>
          </cell>
          <cell r="L1282">
            <v>0</v>
          </cell>
          <cell r="M1282">
            <v>0</v>
          </cell>
          <cell r="N1282">
            <v>1.4039999999999999</v>
          </cell>
        </row>
        <row r="1283">
          <cell r="J1283">
            <v>560.04999999999995</v>
          </cell>
          <cell r="K1283">
            <v>36.619999999999997</v>
          </cell>
          <cell r="L1283">
            <v>0</v>
          </cell>
          <cell r="M1283">
            <v>0</v>
          </cell>
          <cell r="N1283">
            <v>1.452</v>
          </cell>
        </row>
        <row r="1284">
          <cell r="J1284">
            <v>674.56</v>
          </cell>
          <cell r="K1284">
            <v>34.93</v>
          </cell>
          <cell r="L1284">
            <v>0</v>
          </cell>
          <cell r="M1284">
            <v>0</v>
          </cell>
          <cell r="N1284">
            <v>1.9810000000000001</v>
          </cell>
        </row>
        <row r="1285">
          <cell r="J1285">
            <v>532.17999999999995</v>
          </cell>
          <cell r="K1285">
            <v>34.93</v>
          </cell>
          <cell r="L1285">
            <v>0</v>
          </cell>
          <cell r="M1285">
            <v>0</v>
          </cell>
          <cell r="N1285">
            <v>1.9810000000000001</v>
          </cell>
        </row>
        <row r="1286">
          <cell r="J1286">
            <v>558.83000000000004</v>
          </cell>
          <cell r="K1286">
            <v>36.04</v>
          </cell>
          <cell r="L1286">
            <v>0</v>
          </cell>
          <cell r="M1286">
            <v>0</v>
          </cell>
          <cell r="N1286">
            <v>2.0209999999999999</v>
          </cell>
        </row>
        <row r="1287">
          <cell r="J1287">
            <v>690.65</v>
          </cell>
          <cell r="K1287">
            <v>35.200000000000003</v>
          </cell>
          <cell r="L1287">
            <v>0</v>
          </cell>
          <cell r="M1287">
            <v>0</v>
          </cell>
          <cell r="N1287">
            <v>1.9810000000000001</v>
          </cell>
        </row>
        <row r="1290">
          <cell r="J1290">
            <v>534.58607642161485</v>
          </cell>
          <cell r="K1290">
            <v>31.255610862393969</v>
          </cell>
          <cell r="L1290">
            <v>2.7517279296261389E-2</v>
          </cell>
          <cell r="M1290">
            <v>0</v>
          </cell>
          <cell r="N1290">
            <v>1.5883209629280555</v>
          </cell>
        </row>
        <row r="1295">
          <cell r="C1295" t="str">
            <v>Příčky pevné - pokojové patro v hotelu</v>
          </cell>
        </row>
        <row r="1299">
          <cell r="J1299">
            <v>599.15</v>
          </cell>
          <cell r="K1299">
            <v>31.62</v>
          </cell>
          <cell r="L1299">
            <v>0</v>
          </cell>
          <cell r="M1299">
            <v>0</v>
          </cell>
          <cell r="N1299">
            <v>1.4039999999999999</v>
          </cell>
        </row>
        <row r="1300">
          <cell r="J1300">
            <v>560.04999999999995</v>
          </cell>
          <cell r="K1300">
            <v>36.619999999999997</v>
          </cell>
          <cell r="L1300">
            <v>0</v>
          </cell>
          <cell r="M1300">
            <v>0</v>
          </cell>
          <cell r="N1300">
            <v>1.452</v>
          </cell>
        </row>
        <row r="1301">
          <cell r="J1301">
            <v>761.69</v>
          </cell>
          <cell r="K1301">
            <v>38.9</v>
          </cell>
          <cell r="L1301">
            <v>0</v>
          </cell>
          <cell r="M1301">
            <v>0</v>
          </cell>
          <cell r="N1301">
            <v>2.0209999999999999</v>
          </cell>
        </row>
        <row r="1303">
          <cell r="J1303">
            <v>297.91000000000003</v>
          </cell>
          <cell r="K1303">
            <v>17.809999999999999</v>
          </cell>
          <cell r="L1303">
            <v>0</v>
          </cell>
          <cell r="M1303">
            <v>0</v>
          </cell>
          <cell r="N1303">
            <v>0.92700000000000005</v>
          </cell>
        </row>
        <row r="1304">
          <cell r="J1304">
            <v>690.65</v>
          </cell>
          <cell r="K1304">
            <v>35.200000000000003</v>
          </cell>
          <cell r="L1304">
            <v>0</v>
          </cell>
          <cell r="M1304">
            <v>0</v>
          </cell>
          <cell r="N1304">
            <v>1.9810000000000001</v>
          </cell>
        </row>
        <row r="1305">
          <cell r="J1305">
            <v>1160.69</v>
          </cell>
          <cell r="K1305">
            <v>90.34</v>
          </cell>
          <cell r="L1305">
            <v>0</v>
          </cell>
          <cell r="M1305">
            <v>0</v>
          </cell>
          <cell r="N1305">
            <v>2.08</v>
          </cell>
        </row>
        <row r="1306">
          <cell r="J1306">
            <v>182.13</v>
          </cell>
          <cell r="K1306">
            <v>8.14</v>
          </cell>
          <cell r="L1306">
            <v>2.44</v>
          </cell>
          <cell r="M1306">
            <v>0.01</v>
          </cell>
          <cell r="N1306">
            <v>1.002243236</v>
          </cell>
        </row>
        <row r="1309">
          <cell r="J1309">
            <v>1398.2489503752963</v>
          </cell>
          <cell r="K1309">
            <v>76.061033435463813</v>
          </cell>
          <cell r="L1309">
            <v>0.76261222086940239</v>
          </cell>
          <cell r="M1309">
            <v>3.1254599215959117E-3</v>
          </cell>
          <cell r="N1309">
            <v>3.7373111410465483</v>
          </cell>
        </row>
        <row r="1316">
          <cell r="C1316" t="str">
            <v>Dělící konstrukce - kancelářská budova - přízemí - vč.dveří</v>
          </cell>
        </row>
        <row r="1320">
          <cell r="J1320">
            <v>618.40499999999997</v>
          </cell>
          <cell r="K1320">
            <v>106.89749999999999</v>
          </cell>
          <cell r="L1320">
            <v>0</v>
          </cell>
          <cell r="M1320">
            <v>0</v>
          </cell>
          <cell r="N1320">
            <v>1.0075000000000001</v>
          </cell>
        </row>
        <row r="1321">
          <cell r="J1321">
            <v>607.99</v>
          </cell>
          <cell r="K1321">
            <v>66.959999999999994</v>
          </cell>
          <cell r="L1321">
            <v>2.67</v>
          </cell>
          <cell r="M1321">
            <v>0</v>
          </cell>
          <cell r="N1321">
            <v>0.81</v>
          </cell>
        </row>
        <row r="1322">
          <cell r="J1322">
            <v>1150.5899999999999</v>
          </cell>
          <cell r="K1322">
            <v>88.13</v>
          </cell>
          <cell r="L1322">
            <v>4.07</v>
          </cell>
          <cell r="M1322">
            <v>0</v>
          </cell>
          <cell r="N1322">
            <v>0.95660000000000001</v>
          </cell>
        </row>
        <row r="1323">
          <cell r="J1323">
            <v>656.36</v>
          </cell>
          <cell r="K1323">
            <v>33.89</v>
          </cell>
          <cell r="L1323">
            <v>0</v>
          </cell>
          <cell r="M1323">
            <v>0</v>
          </cell>
          <cell r="N1323">
            <v>1.452</v>
          </cell>
        </row>
        <row r="1324">
          <cell r="J1324">
            <v>701.21</v>
          </cell>
          <cell r="K1324">
            <v>36.04</v>
          </cell>
          <cell r="L1324">
            <v>0</v>
          </cell>
          <cell r="M1324">
            <v>0</v>
          </cell>
          <cell r="N1324">
            <v>2.0209999999999999</v>
          </cell>
        </row>
        <row r="1325">
          <cell r="J1325">
            <v>726.27</v>
          </cell>
          <cell r="K1325">
            <v>37.08</v>
          </cell>
          <cell r="L1325">
            <v>0</v>
          </cell>
          <cell r="M1325">
            <v>0</v>
          </cell>
          <cell r="N1325">
            <v>2.0609999999999999</v>
          </cell>
        </row>
        <row r="1326">
          <cell r="J1326">
            <v>944.15099999999995</v>
          </cell>
          <cell r="K1326">
            <v>48.204000000000001</v>
          </cell>
          <cell r="L1326">
            <v>0</v>
          </cell>
          <cell r="M1326">
            <v>0</v>
          </cell>
          <cell r="N1326">
            <v>2.6793</v>
          </cell>
        </row>
        <row r="1328">
          <cell r="J1328">
            <v>274.60000000000002</v>
          </cell>
          <cell r="K1328">
            <v>18.52</v>
          </cell>
          <cell r="L1328">
            <v>0</v>
          </cell>
          <cell r="M1328">
            <v>0</v>
          </cell>
          <cell r="N1328">
            <v>0.92700000000000005</v>
          </cell>
        </row>
        <row r="1329">
          <cell r="J1329">
            <v>297.91000000000003</v>
          </cell>
          <cell r="K1329">
            <v>17.809999999999999</v>
          </cell>
          <cell r="L1329">
            <v>0</v>
          </cell>
          <cell r="M1329">
            <v>0</v>
          </cell>
          <cell r="N1329">
            <v>0.92700000000000005</v>
          </cell>
        </row>
        <row r="1330">
          <cell r="J1330">
            <v>1530</v>
          </cell>
          <cell r="K1330">
            <v>65.790000000000006</v>
          </cell>
          <cell r="L1330">
            <v>0</v>
          </cell>
          <cell r="M1330">
            <v>0</v>
          </cell>
          <cell r="N1330">
            <v>0.71</v>
          </cell>
        </row>
        <row r="1332">
          <cell r="J1332">
            <v>393.83</v>
          </cell>
          <cell r="K1332">
            <v>30.13</v>
          </cell>
          <cell r="L1332">
            <v>0</v>
          </cell>
          <cell r="M1332">
            <v>0</v>
          </cell>
          <cell r="N1332">
            <v>0.98399999999999999</v>
          </cell>
        </row>
        <row r="1335">
          <cell r="J1335">
            <v>50020.85</v>
          </cell>
          <cell r="N1335">
            <v>16.55</v>
          </cell>
        </row>
        <row r="1336">
          <cell r="J1336">
            <v>56261.2</v>
          </cell>
          <cell r="N1336">
            <v>18.600000000000001</v>
          </cell>
        </row>
        <row r="1337">
          <cell r="J1337">
            <v>34030.75</v>
          </cell>
          <cell r="N1337">
            <v>11.25</v>
          </cell>
        </row>
        <row r="1338">
          <cell r="J1338">
            <v>33748.050000000003</v>
          </cell>
          <cell r="N1338">
            <v>11.15</v>
          </cell>
        </row>
        <row r="1339">
          <cell r="J1339">
            <v>33446.699999999997</v>
          </cell>
          <cell r="N1339">
            <v>11.100000000000001</v>
          </cell>
        </row>
        <row r="1340">
          <cell r="J1340">
            <v>55563.45</v>
          </cell>
          <cell r="N1340">
            <v>18.350000000000001</v>
          </cell>
        </row>
        <row r="1341">
          <cell r="J1341">
            <v>33446.699999999997</v>
          </cell>
          <cell r="N1341">
            <v>11.100000000000001</v>
          </cell>
        </row>
        <row r="1342">
          <cell r="J1342">
            <v>33377.35</v>
          </cell>
          <cell r="N1342">
            <v>11.05</v>
          </cell>
        </row>
        <row r="1343">
          <cell r="J1343">
            <v>173386.75</v>
          </cell>
          <cell r="N1343">
            <v>57.25</v>
          </cell>
        </row>
        <row r="1344">
          <cell r="J1344">
            <v>56716.25</v>
          </cell>
          <cell r="N1344">
            <v>18.75</v>
          </cell>
        </row>
        <row r="1345">
          <cell r="J1345">
            <v>13091.45</v>
          </cell>
          <cell r="N1345">
            <v>4.3500000000000005</v>
          </cell>
        </row>
        <row r="1346">
          <cell r="J1346">
            <v>14251.25</v>
          </cell>
          <cell r="N1346">
            <v>4.75</v>
          </cell>
        </row>
        <row r="1347">
          <cell r="J1347">
            <v>18172</v>
          </cell>
          <cell r="N1347">
            <v>6</v>
          </cell>
        </row>
        <row r="1348">
          <cell r="J1348">
            <v>19937.2</v>
          </cell>
          <cell r="N1348">
            <v>6.6000000000000005</v>
          </cell>
        </row>
        <row r="1349">
          <cell r="J1349">
            <v>16191.8</v>
          </cell>
          <cell r="N1349">
            <v>5.4</v>
          </cell>
        </row>
        <row r="1350">
          <cell r="J1350">
            <v>16628.5</v>
          </cell>
          <cell r="N1350">
            <v>5.5</v>
          </cell>
        </row>
        <row r="1351">
          <cell r="J1351">
            <v>23332.25</v>
          </cell>
          <cell r="N1351">
            <v>7.75</v>
          </cell>
        </row>
        <row r="1352">
          <cell r="J1352">
            <v>417252.95662450965</v>
          </cell>
          <cell r="N1352">
            <v>137.80000000000001</v>
          </cell>
        </row>
        <row r="1353">
          <cell r="J1353">
            <v>1281143.7344736392</v>
          </cell>
          <cell r="N1353">
            <v>423.05</v>
          </cell>
        </row>
        <row r="1354">
          <cell r="J1354">
            <v>454255.83510776534</v>
          </cell>
          <cell r="N1354">
            <v>150</v>
          </cell>
        </row>
        <row r="1355">
          <cell r="J1355">
            <v>260712.30815100315</v>
          </cell>
          <cell r="N1355">
            <v>86.100000000000009</v>
          </cell>
        </row>
        <row r="1356">
          <cell r="J1356">
            <v>124613.02708880189</v>
          </cell>
          <cell r="N1356">
            <v>41.150000000000006</v>
          </cell>
        </row>
        <row r="1357">
          <cell r="J1357">
            <v>675558.06226970057</v>
          </cell>
          <cell r="N1357">
            <v>223.10000000000002</v>
          </cell>
        </row>
        <row r="1360">
          <cell r="J1360">
            <v>704.8355315</v>
          </cell>
          <cell r="K1360">
            <v>49.683136000000005</v>
          </cell>
          <cell r="L1360">
            <v>0.71282000000000012</v>
          </cell>
          <cell r="M1360">
            <v>0</v>
          </cell>
          <cell r="N1360">
            <v>1.4864514499999999</v>
          </cell>
        </row>
        <row r="1367">
          <cell r="C1367" t="str">
            <v>Dělící konstrukce - kancelářská budova - typické patro - open space - vč.dveří</v>
          </cell>
        </row>
        <row r="1371">
          <cell r="J1371">
            <v>618.40499999999997</v>
          </cell>
          <cell r="K1371">
            <v>106.89749999999999</v>
          </cell>
          <cell r="L1371">
            <v>0</v>
          </cell>
          <cell r="M1371">
            <v>0</v>
          </cell>
          <cell r="N1371">
            <v>1.0075000000000001</v>
          </cell>
        </row>
        <row r="1372">
          <cell r="J1372">
            <v>1150.5899999999999</v>
          </cell>
          <cell r="K1372">
            <v>88.13</v>
          </cell>
          <cell r="L1372">
            <v>4.07</v>
          </cell>
          <cell r="M1372">
            <v>0</v>
          </cell>
          <cell r="N1372">
            <v>0.95660000000000001</v>
          </cell>
        </row>
        <row r="1373">
          <cell r="J1373">
            <v>656.36</v>
          </cell>
          <cell r="K1373">
            <v>33.89</v>
          </cell>
          <cell r="L1373">
            <v>0</v>
          </cell>
          <cell r="M1373">
            <v>0</v>
          </cell>
          <cell r="N1373">
            <v>1.452</v>
          </cell>
        </row>
        <row r="1374">
          <cell r="J1374">
            <v>726.27</v>
          </cell>
          <cell r="K1374">
            <v>37.08</v>
          </cell>
          <cell r="L1374">
            <v>0</v>
          </cell>
          <cell r="M1374">
            <v>0</v>
          </cell>
          <cell r="N1374">
            <v>2.0609999999999999</v>
          </cell>
        </row>
        <row r="1376">
          <cell r="J1376">
            <v>274.60000000000002</v>
          </cell>
          <cell r="K1376">
            <v>18.52</v>
          </cell>
          <cell r="L1376">
            <v>0</v>
          </cell>
          <cell r="M1376">
            <v>0</v>
          </cell>
          <cell r="N1376">
            <v>0.92700000000000005</v>
          </cell>
        </row>
        <row r="1377">
          <cell r="J1377">
            <v>297.91000000000003</v>
          </cell>
          <cell r="K1377">
            <v>17.809999999999999</v>
          </cell>
          <cell r="L1377">
            <v>0</v>
          </cell>
          <cell r="M1377">
            <v>0</v>
          </cell>
          <cell r="N1377">
            <v>0.92700000000000005</v>
          </cell>
        </row>
        <row r="1378">
          <cell r="J1378">
            <v>1530</v>
          </cell>
          <cell r="K1378">
            <v>65.790000000000006</v>
          </cell>
          <cell r="L1378">
            <v>0</v>
          </cell>
          <cell r="M1378">
            <v>0</v>
          </cell>
          <cell r="N1378">
            <v>0.71</v>
          </cell>
        </row>
        <row r="1380">
          <cell r="J1380">
            <v>393.83</v>
          </cell>
          <cell r="K1380">
            <v>30.13</v>
          </cell>
          <cell r="L1380">
            <v>0</v>
          </cell>
          <cell r="M1380">
            <v>0</v>
          </cell>
          <cell r="N1380">
            <v>0.98399999999999999</v>
          </cell>
        </row>
        <row r="1383">
          <cell r="J1383">
            <v>15577.4</v>
          </cell>
          <cell r="N1383">
            <v>5.2</v>
          </cell>
        </row>
        <row r="1384">
          <cell r="J1384">
            <v>22917.200000000001</v>
          </cell>
          <cell r="N1384">
            <v>7.6000000000000005</v>
          </cell>
        </row>
        <row r="1385">
          <cell r="J1385">
            <v>16191.8</v>
          </cell>
          <cell r="N1385">
            <v>5.4</v>
          </cell>
        </row>
        <row r="1386">
          <cell r="J1386">
            <v>33097.65</v>
          </cell>
          <cell r="N1386">
            <v>10.950000000000001</v>
          </cell>
        </row>
        <row r="1387">
          <cell r="J1387">
            <v>21081</v>
          </cell>
          <cell r="N1387">
            <v>7</v>
          </cell>
        </row>
        <row r="1388">
          <cell r="J1388">
            <v>329443.99603931175</v>
          </cell>
          <cell r="N1388">
            <v>108.80000000000001</v>
          </cell>
        </row>
        <row r="1389">
          <cell r="J1389">
            <v>348327.96935992531</v>
          </cell>
          <cell r="N1389">
            <v>115.05000000000001</v>
          </cell>
        </row>
        <row r="1390">
          <cell r="J1390">
            <v>258760.6607161682</v>
          </cell>
          <cell r="N1390">
            <v>85.45</v>
          </cell>
        </row>
        <row r="1391">
          <cell r="J1391">
            <v>224172.07606105288</v>
          </cell>
          <cell r="N1391">
            <v>74.05</v>
          </cell>
        </row>
        <row r="1392">
          <cell r="J1392">
            <v>33480.699999999997</v>
          </cell>
          <cell r="N1392">
            <v>11.100000000000001</v>
          </cell>
        </row>
        <row r="1393">
          <cell r="J1393">
            <v>672036.3</v>
          </cell>
          <cell r="N1393">
            <v>221.9</v>
          </cell>
        </row>
        <row r="1395">
          <cell r="J1395">
            <v>2809.7113456265588</v>
          </cell>
          <cell r="K1395">
            <v>29.974332499999999</v>
          </cell>
          <cell r="L1395">
            <v>0.15873000000000001</v>
          </cell>
          <cell r="M1395">
            <v>0</v>
          </cell>
          <cell r="N1395">
            <v>1.7895114000000003</v>
          </cell>
        </row>
        <row r="1402">
          <cell r="C1402" t="str">
            <v>Dělící konstrukce - kancelářská budova - typické patro - dělené - vč.dveří</v>
          </cell>
        </row>
        <row r="1406">
          <cell r="J1406">
            <v>618.40499999999997</v>
          </cell>
          <cell r="K1406">
            <v>106.89749999999999</v>
          </cell>
          <cell r="L1406">
            <v>0</v>
          </cell>
          <cell r="M1406">
            <v>0</v>
          </cell>
          <cell r="N1406">
            <v>1.0075000000000001</v>
          </cell>
        </row>
        <row r="1407">
          <cell r="J1407">
            <v>1150.5899999999999</v>
          </cell>
          <cell r="K1407">
            <v>88.13</v>
          </cell>
          <cell r="L1407">
            <v>4.07</v>
          </cell>
          <cell r="M1407">
            <v>0</v>
          </cell>
          <cell r="N1407">
            <v>0.95660000000000001</v>
          </cell>
        </row>
        <row r="1408">
          <cell r="J1408">
            <v>656.36</v>
          </cell>
          <cell r="K1408">
            <v>33.89</v>
          </cell>
          <cell r="L1408">
            <v>0</v>
          </cell>
          <cell r="M1408">
            <v>0</v>
          </cell>
          <cell r="N1408">
            <v>1.452</v>
          </cell>
        </row>
        <row r="1409">
          <cell r="J1409">
            <v>716.84</v>
          </cell>
          <cell r="K1409">
            <v>36.75</v>
          </cell>
          <cell r="L1409">
            <v>0</v>
          </cell>
          <cell r="M1409">
            <v>0</v>
          </cell>
          <cell r="N1409">
            <v>1.452</v>
          </cell>
        </row>
        <row r="1410">
          <cell r="J1410">
            <v>726.27</v>
          </cell>
          <cell r="K1410">
            <v>37.08</v>
          </cell>
          <cell r="L1410">
            <v>0</v>
          </cell>
          <cell r="M1410">
            <v>0</v>
          </cell>
          <cell r="N1410">
            <v>2.0609999999999999</v>
          </cell>
        </row>
        <row r="1412">
          <cell r="J1412">
            <v>274.60000000000002</v>
          </cell>
          <cell r="K1412">
            <v>18.52</v>
          </cell>
          <cell r="L1412">
            <v>0</v>
          </cell>
          <cell r="M1412">
            <v>0</v>
          </cell>
          <cell r="N1412">
            <v>0.92700000000000005</v>
          </cell>
        </row>
        <row r="1413">
          <cell r="J1413">
            <v>297.91000000000003</v>
          </cell>
          <cell r="K1413">
            <v>17.809999999999999</v>
          </cell>
          <cell r="L1413">
            <v>0</v>
          </cell>
          <cell r="M1413">
            <v>0</v>
          </cell>
          <cell r="N1413">
            <v>0.92700000000000005</v>
          </cell>
        </row>
        <row r="1414">
          <cell r="J1414">
            <v>1530</v>
          </cell>
          <cell r="K1414">
            <v>65.790000000000006</v>
          </cell>
          <cell r="L1414">
            <v>0</v>
          </cell>
          <cell r="M1414">
            <v>0</v>
          </cell>
          <cell r="N1414">
            <v>0.71</v>
          </cell>
        </row>
        <row r="1416">
          <cell r="J1416">
            <v>393.83</v>
          </cell>
          <cell r="K1416">
            <v>30.13</v>
          </cell>
          <cell r="L1416">
            <v>0</v>
          </cell>
          <cell r="M1416">
            <v>0</v>
          </cell>
          <cell r="N1416">
            <v>0.98399999999999999</v>
          </cell>
        </row>
        <row r="1419">
          <cell r="J1419">
            <v>15577.4</v>
          </cell>
          <cell r="N1419">
            <v>5.2</v>
          </cell>
        </row>
        <row r="1420">
          <cell r="J1420">
            <v>22917.200000000001</v>
          </cell>
          <cell r="N1420">
            <v>7.6000000000000005</v>
          </cell>
        </row>
        <row r="1421">
          <cell r="J1421">
            <v>16191.8</v>
          </cell>
          <cell r="N1421">
            <v>5.4</v>
          </cell>
        </row>
        <row r="1422">
          <cell r="J1422">
            <v>33097.65</v>
          </cell>
          <cell r="N1422">
            <v>10.950000000000001</v>
          </cell>
        </row>
        <row r="1423">
          <cell r="J1423">
            <v>21081</v>
          </cell>
          <cell r="N1423">
            <v>7</v>
          </cell>
        </row>
        <row r="1424">
          <cell r="J1424">
            <v>329443.99603931175</v>
          </cell>
          <cell r="N1424">
            <v>108.80000000000001</v>
          </cell>
        </row>
        <row r="1425">
          <cell r="J1425">
            <v>348327.96935992531</v>
          </cell>
          <cell r="N1425">
            <v>115.05000000000001</v>
          </cell>
        </row>
        <row r="1426">
          <cell r="J1426">
            <v>258760.6607161682</v>
          </cell>
          <cell r="N1426">
            <v>85.45</v>
          </cell>
        </row>
        <row r="1427">
          <cell r="J1427">
            <v>224172.07606105288</v>
          </cell>
          <cell r="N1427">
            <v>74.05</v>
          </cell>
        </row>
        <row r="1428">
          <cell r="J1428">
            <v>33480.699999999997</v>
          </cell>
          <cell r="N1428">
            <v>11.100000000000001</v>
          </cell>
        </row>
        <row r="1429">
          <cell r="J1429">
            <v>672036.3</v>
          </cell>
          <cell r="N1429">
            <v>221.9</v>
          </cell>
        </row>
        <row r="1430">
          <cell r="J1430">
            <v>56716.25</v>
          </cell>
          <cell r="N1430">
            <v>18.75</v>
          </cell>
        </row>
        <row r="1431">
          <cell r="J1431">
            <v>47678.25</v>
          </cell>
          <cell r="N1431">
            <v>15.75</v>
          </cell>
        </row>
        <row r="1432">
          <cell r="J1432">
            <v>51287.65</v>
          </cell>
          <cell r="N1432">
            <v>16.95</v>
          </cell>
        </row>
        <row r="1434">
          <cell r="J1434">
            <v>4419.9379186265587</v>
          </cell>
          <cell r="K1434">
            <v>54.835707499999991</v>
          </cell>
          <cell r="L1434">
            <v>0.15873000000000001</v>
          </cell>
          <cell r="M1434">
            <v>0</v>
          </cell>
          <cell r="N1434">
            <v>3.1436784000000002</v>
          </cell>
        </row>
        <row r="1441">
          <cell r="C1441" t="str">
            <v>Dveře, výkladce pasáže s PO a prosklené příčky  - vstupní patro polyfunkčního domu</v>
          </cell>
        </row>
        <row r="1445">
          <cell r="J1445">
            <v>200000</v>
          </cell>
          <cell r="K1445">
            <v>12000</v>
          </cell>
          <cell r="L1445">
            <v>0</v>
          </cell>
          <cell r="M1445">
            <v>0</v>
          </cell>
          <cell r="N1445">
            <v>40.450000000000003</v>
          </cell>
        </row>
        <row r="1446">
          <cell r="J1446">
            <v>29000</v>
          </cell>
          <cell r="K1446">
            <v>1740</v>
          </cell>
          <cell r="L1446">
            <v>0</v>
          </cell>
          <cell r="M1446">
            <v>0</v>
          </cell>
          <cell r="N1446">
            <v>7.3500000000000005</v>
          </cell>
        </row>
        <row r="1447">
          <cell r="J1447">
            <v>18000</v>
          </cell>
          <cell r="K1447">
            <v>1080</v>
          </cell>
          <cell r="L1447">
            <v>0</v>
          </cell>
          <cell r="M1447">
            <v>0</v>
          </cell>
          <cell r="N1447">
            <v>5.2</v>
          </cell>
        </row>
        <row r="1448">
          <cell r="J1448">
            <v>14000</v>
          </cell>
          <cell r="K1448">
            <v>840</v>
          </cell>
          <cell r="L1448">
            <v>0</v>
          </cell>
          <cell r="M1448">
            <v>0</v>
          </cell>
          <cell r="N1448">
            <v>4.45</v>
          </cell>
        </row>
        <row r="1449">
          <cell r="J1449">
            <v>40000</v>
          </cell>
          <cell r="K1449">
            <v>2400</v>
          </cell>
          <cell r="L1449">
            <v>0</v>
          </cell>
          <cell r="M1449">
            <v>0</v>
          </cell>
          <cell r="N1449">
            <v>9.4500000000000011</v>
          </cell>
        </row>
        <row r="1450">
          <cell r="J1450">
            <v>25000</v>
          </cell>
          <cell r="K1450">
            <v>1500</v>
          </cell>
          <cell r="L1450">
            <v>0</v>
          </cell>
          <cell r="M1450">
            <v>0</v>
          </cell>
          <cell r="N1450">
            <v>6.5500000000000007</v>
          </cell>
        </row>
        <row r="1451">
          <cell r="J1451">
            <v>7000</v>
          </cell>
          <cell r="K1451">
            <v>420</v>
          </cell>
          <cell r="L1451">
            <v>0</v>
          </cell>
          <cell r="M1451">
            <v>0</v>
          </cell>
          <cell r="N1451">
            <v>2.8000000000000003</v>
          </cell>
        </row>
        <row r="1459">
          <cell r="C1459" t="str">
            <v>Dveře - hotelové patro</v>
          </cell>
        </row>
        <row r="1463">
          <cell r="J1463">
            <v>29000</v>
          </cell>
          <cell r="K1463">
            <v>1740</v>
          </cell>
          <cell r="L1463">
            <v>0</v>
          </cell>
          <cell r="M1463">
            <v>0</v>
          </cell>
          <cell r="N1463">
            <v>7.3500000000000005</v>
          </cell>
        </row>
        <row r="1464">
          <cell r="J1464">
            <v>18000</v>
          </cell>
          <cell r="K1464">
            <v>1080</v>
          </cell>
          <cell r="L1464">
            <v>0</v>
          </cell>
          <cell r="M1464">
            <v>0</v>
          </cell>
          <cell r="N1464">
            <v>5.2</v>
          </cell>
        </row>
        <row r="1465">
          <cell r="J1465">
            <v>17000</v>
          </cell>
          <cell r="K1465">
            <v>1020</v>
          </cell>
          <cell r="L1465">
            <v>0</v>
          </cell>
          <cell r="M1465">
            <v>0</v>
          </cell>
          <cell r="N1465">
            <v>5</v>
          </cell>
        </row>
        <row r="1466">
          <cell r="J1466">
            <v>14000</v>
          </cell>
          <cell r="K1466">
            <v>840</v>
          </cell>
          <cell r="L1466">
            <v>0</v>
          </cell>
          <cell r="M1466">
            <v>0</v>
          </cell>
          <cell r="N1466">
            <v>4.45</v>
          </cell>
        </row>
        <row r="1467">
          <cell r="J1467">
            <v>200000</v>
          </cell>
          <cell r="K1467">
            <v>12000</v>
          </cell>
          <cell r="L1467">
            <v>0</v>
          </cell>
          <cell r="M1467">
            <v>0</v>
          </cell>
          <cell r="N1467">
            <v>40.450000000000003</v>
          </cell>
        </row>
        <row r="1470">
          <cell r="J1470">
            <v>2475.6600000000003</v>
          </cell>
          <cell r="K1470">
            <v>148.53960000000001</v>
          </cell>
          <cell r="L1470">
            <v>0</v>
          </cell>
          <cell r="M1470">
            <v>0</v>
          </cell>
          <cell r="N1470">
            <v>0.61313225000000005</v>
          </cell>
        </row>
        <row r="1475">
          <cell r="C1475" t="str">
            <v>Dělící konstrukce polyfunkčního domu s volnými dispozicemi - vč.prosklených příček, výkladců s PO a dveří</v>
          </cell>
        </row>
        <row r="1479">
          <cell r="J1479">
            <v>767.56</v>
          </cell>
          <cell r="K1479">
            <v>58.23</v>
          </cell>
          <cell r="L1479">
            <v>5.01</v>
          </cell>
          <cell r="M1479">
            <v>0</v>
          </cell>
          <cell r="N1479">
            <v>0.75</v>
          </cell>
        </row>
        <row r="1480">
          <cell r="J1480">
            <v>662.05</v>
          </cell>
          <cell r="K1480">
            <v>83.47</v>
          </cell>
          <cell r="L1480">
            <v>3.18</v>
          </cell>
          <cell r="M1480">
            <v>0</v>
          </cell>
          <cell r="N1480">
            <v>0.81</v>
          </cell>
        </row>
        <row r="1481">
          <cell r="J1481">
            <v>780.68</v>
          </cell>
          <cell r="K1481">
            <v>94.17</v>
          </cell>
          <cell r="L1481">
            <v>3.84</v>
          </cell>
          <cell r="M1481">
            <v>0</v>
          </cell>
          <cell r="N1481">
            <v>0.91500000000000004</v>
          </cell>
        </row>
        <row r="1482">
          <cell r="J1482">
            <v>871.66</v>
          </cell>
          <cell r="K1482">
            <v>102.41</v>
          </cell>
          <cell r="L1482">
            <v>4.53</v>
          </cell>
          <cell r="M1482">
            <v>0</v>
          </cell>
          <cell r="N1482">
            <v>1.1124000000000001</v>
          </cell>
        </row>
        <row r="1483">
          <cell r="J1483">
            <v>151.98537474747474</v>
          </cell>
          <cell r="K1483">
            <v>10.073811976911976</v>
          </cell>
          <cell r="L1483">
            <v>0</v>
          </cell>
          <cell r="M1483">
            <v>0</v>
          </cell>
          <cell r="N1483">
            <v>0.21171525974025976</v>
          </cell>
        </row>
        <row r="1484">
          <cell r="J1484">
            <v>198.03</v>
          </cell>
          <cell r="K1484">
            <v>33.54</v>
          </cell>
          <cell r="L1484">
            <v>44.37</v>
          </cell>
          <cell r="M1484">
            <v>0</v>
          </cell>
          <cell r="N1484">
            <v>0.30099999999999999</v>
          </cell>
        </row>
        <row r="1485">
          <cell r="J1485">
            <v>347.28</v>
          </cell>
          <cell r="K1485">
            <v>54.02</v>
          </cell>
          <cell r="L1485">
            <v>67.319999999999993</v>
          </cell>
          <cell r="M1485">
            <v>0</v>
          </cell>
          <cell r="N1485">
            <v>0.45600000000000002</v>
          </cell>
        </row>
        <row r="1486">
          <cell r="J1486">
            <v>328.88</v>
          </cell>
          <cell r="K1486">
            <v>27.39</v>
          </cell>
          <cell r="L1486">
            <v>1.61</v>
          </cell>
          <cell r="M1486">
            <v>0</v>
          </cell>
          <cell r="N1486">
            <v>0.48299999999999998</v>
          </cell>
        </row>
        <row r="1487">
          <cell r="J1487">
            <v>424.2</v>
          </cell>
          <cell r="K1487">
            <v>42.73</v>
          </cell>
          <cell r="L1487">
            <v>1.82</v>
          </cell>
          <cell r="M1487">
            <v>0</v>
          </cell>
          <cell r="N1487">
            <v>0.54</v>
          </cell>
        </row>
        <row r="1488">
          <cell r="J1488">
            <v>521.72</v>
          </cell>
          <cell r="K1488">
            <v>56.27</v>
          </cell>
          <cell r="L1488">
            <v>2.4900000000000002</v>
          </cell>
          <cell r="M1488">
            <v>0</v>
          </cell>
          <cell r="N1488">
            <v>0.68389999999999995</v>
          </cell>
        </row>
        <row r="1489">
          <cell r="J1489">
            <v>456.77</v>
          </cell>
          <cell r="K1489">
            <v>31.62</v>
          </cell>
          <cell r="L1489">
            <v>0</v>
          </cell>
          <cell r="M1489">
            <v>0</v>
          </cell>
          <cell r="N1489">
            <v>1.4039999999999999</v>
          </cell>
        </row>
        <row r="1490">
          <cell r="J1490">
            <v>297.91000000000003</v>
          </cell>
          <cell r="K1490">
            <v>17.809999999999999</v>
          </cell>
          <cell r="L1490">
            <v>0</v>
          </cell>
          <cell r="M1490">
            <v>0</v>
          </cell>
          <cell r="N1490">
            <v>0.92700000000000005</v>
          </cell>
        </row>
        <row r="1491">
          <cell r="J1491">
            <v>25000</v>
          </cell>
          <cell r="K1491">
            <v>1500</v>
          </cell>
          <cell r="L1491">
            <v>0</v>
          </cell>
          <cell r="M1491">
            <v>0</v>
          </cell>
          <cell r="N1491">
            <v>6.5500000000000007</v>
          </cell>
        </row>
        <row r="1492">
          <cell r="J1492">
            <v>7000</v>
          </cell>
          <cell r="K1492">
            <v>420</v>
          </cell>
          <cell r="L1492">
            <v>0</v>
          </cell>
          <cell r="M1492">
            <v>0</v>
          </cell>
          <cell r="N1492">
            <v>2.8000000000000003</v>
          </cell>
        </row>
        <row r="1493">
          <cell r="J1493">
            <v>12500</v>
          </cell>
          <cell r="K1493">
            <v>750</v>
          </cell>
          <cell r="N1493">
            <v>6.25</v>
          </cell>
        </row>
        <row r="1494">
          <cell r="J1494">
            <v>12000</v>
          </cell>
          <cell r="K1494">
            <v>720</v>
          </cell>
          <cell r="N1494">
            <v>6</v>
          </cell>
        </row>
        <row r="1495">
          <cell r="J1495">
            <v>13500</v>
          </cell>
          <cell r="K1495">
            <v>810</v>
          </cell>
          <cell r="N1495">
            <v>6.75</v>
          </cell>
        </row>
        <row r="1496">
          <cell r="J1496">
            <v>14500</v>
          </cell>
          <cell r="K1496">
            <v>870</v>
          </cell>
          <cell r="N1496">
            <v>7.25</v>
          </cell>
        </row>
        <row r="1497">
          <cell r="J1497">
            <v>15100</v>
          </cell>
          <cell r="K1497">
            <v>910</v>
          </cell>
          <cell r="N1497">
            <v>7.55</v>
          </cell>
        </row>
        <row r="1498">
          <cell r="J1498">
            <v>15800</v>
          </cell>
          <cell r="K1498">
            <v>950</v>
          </cell>
          <cell r="N1498">
            <v>7.9</v>
          </cell>
        </row>
        <row r="1499">
          <cell r="J1499">
            <v>2.0499999999999997E-2</v>
          </cell>
        </row>
        <row r="1501">
          <cell r="J1501">
            <v>24500</v>
          </cell>
          <cell r="K1501">
            <v>1470</v>
          </cell>
          <cell r="N1501">
            <v>12.25</v>
          </cell>
        </row>
        <row r="1502">
          <cell r="J1502">
            <v>42500</v>
          </cell>
          <cell r="K1502">
            <v>2550</v>
          </cell>
          <cell r="N1502">
            <v>21.25</v>
          </cell>
        </row>
        <row r="1503">
          <cell r="J1503">
            <v>43700</v>
          </cell>
          <cell r="K1503">
            <v>2620</v>
          </cell>
          <cell r="N1503">
            <v>21.85</v>
          </cell>
        </row>
        <row r="1504">
          <cell r="J1504">
            <v>45000</v>
          </cell>
          <cell r="K1504">
            <v>2700</v>
          </cell>
          <cell r="N1504">
            <v>22.5</v>
          </cell>
        </row>
        <row r="1505">
          <cell r="J1505">
            <v>46500</v>
          </cell>
          <cell r="K1505">
            <v>2790</v>
          </cell>
          <cell r="N1505">
            <v>23.25</v>
          </cell>
        </row>
        <row r="1506">
          <cell r="J1506">
            <v>2.4500000000000001E-2</v>
          </cell>
        </row>
        <row r="1509">
          <cell r="J1509">
            <v>2880.3384862909375</v>
          </cell>
          <cell r="K1509">
            <v>172.3345962118191</v>
          </cell>
          <cell r="L1509">
            <v>0.69628960917983862</v>
          </cell>
          <cell r="M1509">
            <v>0</v>
          </cell>
          <cell r="N1509">
            <v>0.99840574337203458</v>
          </cell>
        </row>
        <row r="1514">
          <cell r="C1514" t="str">
            <v>Půda - dělící konstrukce a dokončovací práce vč.bourání</v>
          </cell>
        </row>
        <row r="1523"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0.03</v>
          </cell>
        </row>
        <row r="1524"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0.09</v>
          </cell>
        </row>
        <row r="1525">
          <cell r="J1525">
            <v>48.61</v>
          </cell>
          <cell r="K1525">
            <v>1.32</v>
          </cell>
          <cell r="L1525">
            <v>0</v>
          </cell>
          <cell r="M1525">
            <v>0</v>
          </cell>
          <cell r="N1525">
            <v>0.52</v>
          </cell>
        </row>
        <row r="1526">
          <cell r="J1526">
            <v>22.18</v>
          </cell>
          <cell r="K1526">
            <v>0.6</v>
          </cell>
          <cell r="L1526">
            <v>0</v>
          </cell>
          <cell r="M1526">
            <v>0</v>
          </cell>
          <cell r="N1526">
            <v>0.53300000000000003</v>
          </cell>
        </row>
        <row r="1527">
          <cell r="J1527">
            <v>40.39</v>
          </cell>
          <cell r="K1527">
            <v>1.1000000000000001</v>
          </cell>
          <cell r="L1527">
            <v>0</v>
          </cell>
          <cell r="M1527">
            <v>0</v>
          </cell>
          <cell r="N1527">
            <v>5.016</v>
          </cell>
        </row>
        <row r="1528">
          <cell r="J1528">
            <v>10.89</v>
          </cell>
          <cell r="K1528">
            <v>0.3</v>
          </cell>
          <cell r="L1528">
            <v>0</v>
          </cell>
          <cell r="M1528">
            <v>0</v>
          </cell>
          <cell r="N1528">
            <v>0.54200000000000004</v>
          </cell>
        </row>
        <row r="1529">
          <cell r="J1529">
            <v>20.100000000000001</v>
          </cell>
          <cell r="K1529">
            <v>0.55000000000000004</v>
          </cell>
          <cell r="L1529">
            <v>0</v>
          </cell>
          <cell r="M1529">
            <v>0</v>
          </cell>
          <cell r="N1529">
            <v>0.25</v>
          </cell>
        </row>
        <row r="1530"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0.13</v>
          </cell>
        </row>
        <row r="1531"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0.27</v>
          </cell>
        </row>
        <row r="1533"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0.93300000000000005</v>
          </cell>
        </row>
        <row r="1534"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0.65300000000000002</v>
          </cell>
        </row>
        <row r="1535">
          <cell r="J1535">
            <v>0</v>
          </cell>
          <cell r="K1535">
            <v>0</v>
          </cell>
          <cell r="L1535">
            <v>0</v>
          </cell>
          <cell r="M1535">
            <v>79.36</v>
          </cell>
          <cell r="N1535">
            <v>0.49</v>
          </cell>
        </row>
        <row r="1536">
          <cell r="J1536">
            <v>0</v>
          </cell>
          <cell r="K1536">
            <v>0</v>
          </cell>
          <cell r="L1536">
            <v>0</v>
          </cell>
          <cell r="M1536">
            <v>7.91</v>
          </cell>
          <cell r="N1536">
            <v>0</v>
          </cell>
        </row>
        <row r="1537">
          <cell r="J1537">
            <v>0</v>
          </cell>
          <cell r="K1537">
            <v>0</v>
          </cell>
          <cell r="L1537">
            <v>0</v>
          </cell>
          <cell r="M1537">
            <v>164</v>
          </cell>
          <cell r="N1537">
            <v>0</v>
          </cell>
        </row>
        <row r="1542">
          <cell r="J1542">
            <v>2930.48</v>
          </cell>
          <cell r="K1542">
            <v>439.12</v>
          </cell>
          <cell r="L1542">
            <v>0</v>
          </cell>
          <cell r="M1542">
            <v>0</v>
          </cell>
          <cell r="N1542">
            <v>4.7939999999999996</v>
          </cell>
        </row>
        <row r="1543">
          <cell r="J1543">
            <v>3650.05</v>
          </cell>
          <cell r="K1543">
            <v>448.72</v>
          </cell>
          <cell r="L1543">
            <v>0</v>
          </cell>
          <cell r="M1543">
            <v>0</v>
          </cell>
          <cell r="N1543">
            <v>3.9344999999999999</v>
          </cell>
        </row>
        <row r="1544">
          <cell r="J1544">
            <v>164.94</v>
          </cell>
          <cell r="K1544">
            <v>39.89</v>
          </cell>
          <cell r="L1544">
            <v>38.619999999999997</v>
          </cell>
          <cell r="M1544">
            <v>0</v>
          </cell>
          <cell r="N1544">
            <v>0.24199999999999999</v>
          </cell>
        </row>
        <row r="1546">
          <cell r="J1546">
            <v>492.28</v>
          </cell>
          <cell r="K1546">
            <v>33.14</v>
          </cell>
          <cell r="L1546">
            <v>0</v>
          </cell>
          <cell r="M1546">
            <v>0</v>
          </cell>
          <cell r="N1546">
            <v>1.425</v>
          </cell>
        </row>
        <row r="1547">
          <cell r="J1547">
            <v>634.66</v>
          </cell>
          <cell r="K1547">
            <v>33.14</v>
          </cell>
          <cell r="L1547">
            <v>0</v>
          </cell>
          <cell r="M1547">
            <v>0</v>
          </cell>
          <cell r="N1547">
            <v>1.425</v>
          </cell>
        </row>
        <row r="1549">
          <cell r="J1549">
            <v>262.31</v>
          </cell>
          <cell r="K1549">
            <v>17.809999999999999</v>
          </cell>
          <cell r="L1549">
            <v>0</v>
          </cell>
          <cell r="M1549">
            <v>0</v>
          </cell>
          <cell r="N1549">
            <v>0.92700000000000005</v>
          </cell>
        </row>
        <row r="1550">
          <cell r="J1550">
            <v>297.91000000000003</v>
          </cell>
          <cell r="K1550">
            <v>17.809999999999999</v>
          </cell>
          <cell r="L1550">
            <v>0</v>
          </cell>
          <cell r="M1550">
            <v>0</v>
          </cell>
          <cell r="N1550">
            <v>0.92700000000000005</v>
          </cell>
        </row>
        <row r="1551">
          <cell r="J1551">
            <v>242.7</v>
          </cell>
          <cell r="K1551">
            <v>12.6</v>
          </cell>
          <cell r="L1551">
            <v>0</v>
          </cell>
          <cell r="M1551">
            <v>0</v>
          </cell>
          <cell r="N1551">
            <v>2.6080000000000001</v>
          </cell>
        </row>
        <row r="1553">
          <cell r="J1553">
            <v>32412</v>
          </cell>
          <cell r="K1553">
            <v>1946</v>
          </cell>
          <cell r="L1553">
            <v>0</v>
          </cell>
          <cell r="M1553">
            <v>0</v>
          </cell>
          <cell r="N1553">
            <v>16.94094184500117</v>
          </cell>
        </row>
        <row r="1555">
          <cell r="J1555">
            <v>107.94</v>
          </cell>
          <cell r="K1555">
            <v>3.65</v>
          </cell>
          <cell r="L1555">
            <v>0.12</v>
          </cell>
          <cell r="M1555">
            <v>0.03</v>
          </cell>
          <cell r="N1555">
            <v>2.0445030599999998</v>
          </cell>
        </row>
        <row r="1556">
          <cell r="J1556">
            <v>2350</v>
          </cell>
          <cell r="K1556">
            <v>80</v>
          </cell>
        </row>
        <row r="1557">
          <cell r="J1557">
            <v>3050</v>
          </cell>
          <cell r="K1557">
            <v>105</v>
          </cell>
        </row>
        <row r="1558">
          <cell r="J1558">
            <v>700</v>
          </cell>
          <cell r="K1558">
            <v>25</v>
          </cell>
        </row>
        <row r="1563">
          <cell r="J1563">
            <v>327.16000000000003</v>
          </cell>
          <cell r="K1563">
            <v>28.8</v>
          </cell>
          <cell r="L1563">
            <v>0</v>
          </cell>
          <cell r="M1563">
            <v>0</v>
          </cell>
          <cell r="N1563">
            <v>0.4</v>
          </cell>
        </row>
        <row r="1564">
          <cell r="J1564">
            <v>30.99</v>
          </cell>
          <cell r="K1564">
            <v>2.69</v>
          </cell>
          <cell r="L1564">
            <v>0</v>
          </cell>
          <cell r="M1564">
            <v>0</v>
          </cell>
          <cell r="N1564">
            <v>7.0000000000000007E-2</v>
          </cell>
        </row>
        <row r="1565">
          <cell r="J1565">
            <v>7.2</v>
          </cell>
          <cell r="K1565">
            <v>0.73</v>
          </cell>
          <cell r="L1565">
            <v>0</v>
          </cell>
          <cell r="M1565">
            <v>0</v>
          </cell>
          <cell r="N1565">
            <v>0.06</v>
          </cell>
        </row>
        <row r="1566">
          <cell r="J1566">
            <v>245</v>
          </cell>
          <cell r="K1566">
            <v>32.1</v>
          </cell>
          <cell r="L1566">
            <v>0</v>
          </cell>
          <cell r="M1566">
            <v>0</v>
          </cell>
          <cell r="N1566">
            <v>0</v>
          </cell>
        </row>
        <row r="1568">
          <cell r="J1568">
            <v>290.7</v>
          </cell>
          <cell r="K1568">
            <v>12.5</v>
          </cell>
          <cell r="L1568">
            <v>0</v>
          </cell>
          <cell r="M1568">
            <v>0</v>
          </cell>
          <cell r="N1568">
            <v>0.24</v>
          </cell>
        </row>
        <row r="1570">
          <cell r="J1570">
            <v>84.02</v>
          </cell>
          <cell r="K1570">
            <v>0.71</v>
          </cell>
          <cell r="L1570">
            <v>0</v>
          </cell>
          <cell r="M1570">
            <v>0</v>
          </cell>
          <cell r="N1570">
            <v>0.83</v>
          </cell>
        </row>
        <row r="1571">
          <cell r="J1571">
            <v>349</v>
          </cell>
          <cell r="K1571">
            <v>51.3</v>
          </cell>
        </row>
        <row r="1573">
          <cell r="J1573">
            <v>1327.1</v>
          </cell>
          <cell r="K1573">
            <v>46.25</v>
          </cell>
          <cell r="L1573">
            <v>0.56999999999999995</v>
          </cell>
          <cell r="M1573">
            <v>0.12</v>
          </cell>
          <cell r="N1573">
            <v>0.99281000799999997</v>
          </cell>
        </row>
        <row r="1575">
          <cell r="J1575">
            <v>62.05</v>
          </cell>
          <cell r="K1575">
            <v>0.89</v>
          </cell>
          <cell r="L1575">
            <v>0</v>
          </cell>
          <cell r="M1575">
            <v>0</v>
          </cell>
          <cell r="N1575">
            <v>0.58574999999999999</v>
          </cell>
        </row>
        <row r="1576">
          <cell r="J1576">
            <v>71.239999999999995</v>
          </cell>
          <cell r="K1576">
            <v>6.58</v>
          </cell>
          <cell r="L1576">
            <v>7.37</v>
          </cell>
          <cell r="M1576">
            <v>0</v>
          </cell>
          <cell r="N1576">
            <v>0.80800000000000005</v>
          </cell>
        </row>
        <row r="1578">
          <cell r="J1578">
            <v>74.47</v>
          </cell>
          <cell r="K1578">
            <v>0.71</v>
          </cell>
          <cell r="L1578">
            <v>0</v>
          </cell>
          <cell r="M1578">
            <v>0</v>
          </cell>
          <cell r="N1578">
            <v>1.242</v>
          </cell>
        </row>
        <row r="1579">
          <cell r="J1579">
            <v>262</v>
          </cell>
          <cell r="K1579">
            <v>38.5</v>
          </cell>
        </row>
        <row r="1581">
          <cell r="J1581">
            <v>12.12</v>
          </cell>
          <cell r="K1581">
            <v>0.35</v>
          </cell>
          <cell r="L1581">
            <v>0</v>
          </cell>
          <cell r="M1581">
            <v>0</v>
          </cell>
          <cell r="N1581">
            <v>0.1</v>
          </cell>
        </row>
        <row r="1586">
          <cell r="J1586">
            <v>41.87</v>
          </cell>
          <cell r="K1586">
            <v>6.74</v>
          </cell>
          <cell r="L1586">
            <v>0</v>
          </cell>
          <cell r="M1586">
            <v>0</v>
          </cell>
          <cell r="N1586">
            <v>0.91700000000000004</v>
          </cell>
        </row>
        <row r="1587">
          <cell r="J1587">
            <v>52.97</v>
          </cell>
          <cell r="K1587">
            <v>8.5</v>
          </cell>
          <cell r="L1587">
            <v>0</v>
          </cell>
          <cell r="M1587">
            <v>0</v>
          </cell>
          <cell r="N1587">
            <v>2.2050000000000001</v>
          </cell>
        </row>
        <row r="1588">
          <cell r="J1588">
            <v>993.95</v>
          </cell>
          <cell r="K1588">
            <v>70.75</v>
          </cell>
          <cell r="L1588">
            <v>0</v>
          </cell>
          <cell r="M1588">
            <v>0</v>
          </cell>
          <cell r="N1588">
            <v>1.4219999999999999</v>
          </cell>
        </row>
        <row r="1589">
          <cell r="J1589">
            <v>111.32</v>
          </cell>
          <cell r="K1589">
            <v>4.8499999999999996</v>
          </cell>
          <cell r="L1589">
            <v>0</v>
          </cell>
          <cell r="M1589">
            <v>0</v>
          </cell>
          <cell r="N1589">
            <v>0.21</v>
          </cell>
        </row>
        <row r="1590">
          <cell r="J1590">
            <v>143.56</v>
          </cell>
          <cell r="K1590">
            <v>6.25</v>
          </cell>
          <cell r="L1590">
            <v>0</v>
          </cell>
          <cell r="M1590">
            <v>0</v>
          </cell>
          <cell r="N1590">
            <v>0.29699999999999999</v>
          </cell>
        </row>
        <row r="1595">
          <cell r="J1595">
            <v>1.22</v>
          </cell>
          <cell r="K1595">
            <v>0.04</v>
          </cell>
          <cell r="L1595">
            <v>0</v>
          </cell>
          <cell r="M1595">
            <v>0</v>
          </cell>
          <cell r="N1595">
            <v>0.308</v>
          </cell>
        </row>
        <row r="1596">
          <cell r="J1596">
            <v>2.42</v>
          </cell>
          <cell r="K1596">
            <v>0.28999999999999998</v>
          </cell>
          <cell r="L1596">
            <v>0</v>
          </cell>
          <cell r="M1596">
            <v>0</v>
          </cell>
          <cell r="N1596">
            <v>0.25</v>
          </cell>
        </row>
        <row r="1597">
          <cell r="J1597">
            <v>27.82</v>
          </cell>
          <cell r="K1597">
            <v>4.25</v>
          </cell>
          <cell r="L1597">
            <v>0</v>
          </cell>
          <cell r="M1597">
            <v>0.05</v>
          </cell>
          <cell r="N1597">
            <v>0.17699999999999999</v>
          </cell>
        </row>
        <row r="1598">
          <cell r="N1598">
            <v>4</v>
          </cell>
        </row>
        <row r="1603">
          <cell r="J1603">
            <v>0</v>
          </cell>
          <cell r="K1603">
            <v>0</v>
          </cell>
          <cell r="L1603">
            <v>50.35</v>
          </cell>
          <cell r="M1603">
            <v>0</v>
          </cell>
          <cell r="N1603">
            <v>2.577</v>
          </cell>
        </row>
        <row r="1604">
          <cell r="J1604">
            <v>5.9000000000000004E-2</v>
          </cell>
        </row>
        <row r="1605">
          <cell r="J1605">
            <v>2.8500000000000001E-2</v>
          </cell>
        </row>
        <row r="1606">
          <cell r="J1606">
            <v>2.0499999999999997E-2</v>
          </cell>
        </row>
        <row r="1607">
          <cell r="J1607">
            <v>4.7500000000000001E-2</v>
          </cell>
        </row>
        <row r="1608">
          <cell r="J1608">
            <v>2.2000000000000002E-2</v>
          </cell>
        </row>
        <row r="1609">
          <cell r="J1609">
            <v>4.7500000000000001E-2</v>
          </cell>
        </row>
        <row r="1612">
          <cell r="J1612">
            <v>3058.1540523759604</v>
          </cell>
          <cell r="K1612">
            <v>191.47022274683059</v>
          </cell>
          <cell r="L1612">
            <v>11.679915349000003</v>
          </cell>
          <cell r="M1612">
            <v>12.386309840000003</v>
          </cell>
          <cell r="N1612">
            <v>5.8781529283973128</v>
          </cell>
        </row>
        <row r="1617">
          <cell r="C1617" t="str">
            <v>Konstrukční vrstvy podlah - polyfunkční dům</v>
          </cell>
        </row>
        <row r="1620">
          <cell r="J1620">
            <v>327.16000000000003</v>
          </cell>
          <cell r="K1620">
            <v>28.8</v>
          </cell>
          <cell r="L1620">
            <v>0</v>
          </cell>
          <cell r="M1620">
            <v>0</v>
          </cell>
          <cell r="N1620">
            <v>0.4</v>
          </cell>
        </row>
        <row r="1621">
          <cell r="J1621">
            <v>30.99</v>
          </cell>
          <cell r="K1621">
            <v>2.69</v>
          </cell>
          <cell r="L1621">
            <v>0</v>
          </cell>
          <cell r="M1621">
            <v>0</v>
          </cell>
          <cell r="N1621">
            <v>7.0000000000000007E-2</v>
          </cell>
        </row>
        <row r="1622">
          <cell r="J1622">
            <v>7.2</v>
          </cell>
          <cell r="K1622">
            <v>0.73</v>
          </cell>
          <cell r="L1622">
            <v>0</v>
          </cell>
          <cell r="M1622">
            <v>0</v>
          </cell>
          <cell r="N1622">
            <v>0.06</v>
          </cell>
        </row>
        <row r="1623">
          <cell r="J1623">
            <v>40</v>
          </cell>
          <cell r="K1623">
            <v>2.5</v>
          </cell>
          <cell r="L1623">
            <v>0</v>
          </cell>
          <cell r="M1623">
            <v>0</v>
          </cell>
          <cell r="N1623">
            <v>0</v>
          </cell>
        </row>
        <row r="1624">
          <cell r="J1624">
            <v>2.8500000000000001E-2</v>
          </cell>
        </row>
        <row r="1625">
          <cell r="J1625">
            <v>2073.4499999999998</v>
          </cell>
          <cell r="K1625">
            <v>210.5</v>
          </cell>
          <cell r="L1625">
            <v>12.1</v>
          </cell>
          <cell r="M1625">
            <v>0</v>
          </cell>
          <cell r="N1625">
            <v>5.24</v>
          </cell>
        </row>
        <row r="1628">
          <cell r="J1628">
            <v>586.64274999999998</v>
          </cell>
          <cell r="K1628">
            <v>48.922499999999999</v>
          </cell>
          <cell r="L1628">
            <v>0.42350000000000004</v>
          </cell>
          <cell r="M1628">
            <v>0</v>
          </cell>
          <cell r="N1628">
            <v>0.83340000000000003</v>
          </cell>
        </row>
        <row r="1634">
          <cell r="C1634" t="str">
            <v>Podlaha hotelové patro</v>
          </cell>
        </row>
        <row r="1637">
          <cell r="J1637">
            <v>200</v>
          </cell>
          <cell r="K1637">
            <v>20</v>
          </cell>
          <cell r="L1637">
            <v>0</v>
          </cell>
          <cell r="M1637">
            <v>0</v>
          </cell>
          <cell r="N1637">
            <v>2.1</v>
          </cell>
        </row>
        <row r="1638">
          <cell r="J1638">
            <v>2500</v>
          </cell>
          <cell r="K1638">
            <v>150</v>
          </cell>
        </row>
        <row r="1639">
          <cell r="J1639">
            <v>25</v>
          </cell>
          <cell r="K1639">
            <v>2</v>
          </cell>
          <cell r="L1639">
            <v>0</v>
          </cell>
          <cell r="M1639">
            <v>0</v>
          </cell>
          <cell r="N1639">
            <v>0.5</v>
          </cell>
        </row>
        <row r="1640">
          <cell r="J1640">
            <v>488</v>
          </cell>
          <cell r="K1640">
            <v>29.279999999999998</v>
          </cell>
        </row>
        <row r="1641">
          <cell r="J1641">
            <v>0.105</v>
          </cell>
        </row>
        <row r="1644">
          <cell r="J1644">
            <v>461.077</v>
          </cell>
          <cell r="K1644">
            <v>4.8180000000000005</v>
          </cell>
          <cell r="L1644">
            <v>0</v>
          </cell>
          <cell r="M1644">
            <v>0</v>
          </cell>
          <cell r="N1644">
            <v>0.86299999999999999</v>
          </cell>
        </row>
        <row r="1645">
          <cell r="J1645">
            <v>2.2000000000000002E-2</v>
          </cell>
        </row>
        <row r="1648">
          <cell r="J1648">
            <v>161.077</v>
          </cell>
          <cell r="K1648">
            <v>4.71</v>
          </cell>
          <cell r="L1648">
            <v>0</v>
          </cell>
          <cell r="M1648">
            <v>0</v>
          </cell>
          <cell r="N1648">
            <v>0.86299999999999999</v>
          </cell>
        </row>
        <row r="1649">
          <cell r="J1649">
            <v>1149</v>
          </cell>
          <cell r="K1649">
            <v>32.200000000000003</v>
          </cell>
        </row>
        <row r="1650">
          <cell r="J1650">
            <v>1.8500000000000003E-2</v>
          </cell>
        </row>
        <row r="1653">
          <cell r="J1653">
            <v>84.02</v>
          </cell>
          <cell r="K1653">
            <v>0.71</v>
          </cell>
          <cell r="L1653">
            <v>0</v>
          </cell>
          <cell r="M1653">
            <v>0</v>
          </cell>
          <cell r="N1653">
            <v>0.85</v>
          </cell>
        </row>
        <row r="1654">
          <cell r="J1654">
            <v>599</v>
          </cell>
          <cell r="K1654">
            <v>88.1</v>
          </cell>
        </row>
        <row r="1655">
          <cell r="J1655">
            <v>290.7</v>
          </cell>
          <cell r="K1655">
            <v>12.5</v>
          </cell>
          <cell r="L1655">
            <v>0</v>
          </cell>
          <cell r="M1655">
            <v>0</v>
          </cell>
          <cell r="N1655">
            <v>0.24</v>
          </cell>
        </row>
        <row r="1656">
          <cell r="J1656">
            <v>9.1999999999999998E-2</v>
          </cell>
        </row>
        <row r="1659">
          <cell r="J1659">
            <v>84.02</v>
          </cell>
          <cell r="K1659">
            <v>0.71</v>
          </cell>
          <cell r="L1659">
            <v>0</v>
          </cell>
          <cell r="M1659">
            <v>0</v>
          </cell>
          <cell r="N1659">
            <v>0.85</v>
          </cell>
        </row>
        <row r="1660">
          <cell r="J1660">
            <v>217.65</v>
          </cell>
          <cell r="K1660">
            <v>32</v>
          </cell>
          <cell r="L1660">
            <v>0</v>
          </cell>
          <cell r="M1660">
            <v>0</v>
          </cell>
          <cell r="N1660">
            <v>0</v>
          </cell>
        </row>
        <row r="1661">
          <cell r="J1661">
            <v>8.4</v>
          </cell>
          <cell r="K1661">
            <v>7.0000000000000007E-2</v>
          </cell>
          <cell r="L1661">
            <v>0</v>
          </cell>
          <cell r="M1661">
            <v>0</v>
          </cell>
          <cell r="N1661">
            <v>0.20300000000000001</v>
          </cell>
        </row>
        <row r="1662">
          <cell r="J1662">
            <v>38.659999999999997</v>
          </cell>
          <cell r="K1662">
            <v>5.7</v>
          </cell>
          <cell r="L1662">
            <v>0</v>
          </cell>
          <cell r="M1662">
            <v>0</v>
          </cell>
          <cell r="N1662">
            <v>0</v>
          </cell>
        </row>
        <row r="1663">
          <cell r="J1663">
            <v>290.7</v>
          </cell>
          <cell r="K1663">
            <v>12.5</v>
          </cell>
          <cell r="L1663">
            <v>0</v>
          </cell>
          <cell r="M1663">
            <v>0</v>
          </cell>
          <cell r="N1663">
            <v>0.24</v>
          </cell>
        </row>
        <row r="1664">
          <cell r="J1664">
            <v>9.1999999999999998E-2</v>
          </cell>
        </row>
        <row r="1667">
          <cell r="J1667">
            <v>450</v>
          </cell>
          <cell r="K1667">
            <v>40</v>
          </cell>
          <cell r="N1667">
            <v>3.3</v>
          </cell>
        </row>
        <row r="1668">
          <cell r="J1668">
            <v>3250</v>
          </cell>
          <cell r="K1668">
            <v>195</v>
          </cell>
        </row>
        <row r="1669">
          <cell r="J1669">
            <v>30</v>
          </cell>
          <cell r="K1669">
            <v>3</v>
          </cell>
          <cell r="N1669">
            <v>0.75</v>
          </cell>
        </row>
        <row r="1670">
          <cell r="J1670">
            <v>561</v>
          </cell>
          <cell r="K1670">
            <v>33.659999999999997</v>
          </cell>
        </row>
        <row r="1671">
          <cell r="J1671">
            <v>0.105</v>
          </cell>
        </row>
        <row r="1674">
          <cell r="J1674">
            <v>565</v>
          </cell>
          <cell r="K1674">
            <v>48</v>
          </cell>
          <cell r="L1674">
            <v>0</v>
          </cell>
          <cell r="M1674">
            <v>0</v>
          </cell>
          <cell r="N1674">
            <v>0.78</v>
          </cell>
        </row>
        <row r="1675">
          <cell r="J1675">
            <v>840</v>
          </cell>
          <cell r="K1675">
            <v>88.2</v>
          </cell>
        </row>
        <row r="1676">
          <cell r="J1676">
            <v>1.8500000000000003E-2</v>
          </cell>
        </row>
        <row r="1685">
          <cell r="C1685" t="str">
            <v>Omítky, malby, podhledy, aku obložení - polyfunkčí dům - vstupní podlaží se sály</v>
          </cell>
        </row>
        <row r="1691">
          <cell r="J1691">
            <v>58.71</v>
          </cell>
          <cell r="K1691">
            <v>2.06</v>
          </cell>
          <cell r="L1691">
            <v>0</v>
          </cell>
          <cell r="M1691">
            <v>0</v>
          </cell>
          <cell r="N1691">
            <v>0.4</v>
          </cell>
        </row>
        <row r="1692">
          <cell r="J1692">
            <v>7.49</v>
          </cell>
          <cell r="K1692">
            <v>0.27</v>
          </cell>
          <cell r="L1692">
            <v>0</v>
          </cell>
          <cell r="M1692">
            <v>0</v>
          </cell>
          <cell r="N1692">
            <v>3.2480000000000002E-2</v>
          </cell>
        </row>
        <row r="1693">
          <cell r="J1693">
            <v>4.8999999999999995</v>
          </cell>
          <cell r="K1693">
            <v>0.13</v>
          </cell>
          <cell r="L1693">
            <v>0</v>
          </cell>
          <cell r="M1693">
            <v>0</v>
          </cell>
          <cell r="N1693">
            <v>0.13</v>
          </cell>
        </row>
        <row r="1694">
          <cell r="J1694">
            <v>3000</v>
          </cell>
          <cell r="K1694">
            <v>180</v>
          </cell>
          <cell r="L1694">
            <v>0</v>
          </cell>
          <cell r="M1694">
            <v>0</v>
          </cell>
          <cell r="N1694">
            <v>3</v>
          </cell>
        </row>
        <row r="1698">
          <cell r="J1698">
            <v>58.71</v>
          </cell>
          <cell r="K1698">
            <v>2.06</v>
          </cell>
          <cell r="L1698">
            <v>0</v>
          </cell>
          <cell r="M1698">
            <v>0</v>
          </cell>
          <cell r="N1698">
            <v>0.4</v>
          </cell>
        </row>
        <row r="1699">
          <cell r="J1699">
            <v>74.47</v>
          </cell>
          <cell r="K1699">
            <v>0.71</v>
          </cell>
          <cell r="L1699">
            <v>0</v>
          </cell>
          <cell r="M1699">
            <v>0</v>
          </cell>
          <cell r="N1699">
            <v>1.242</v>
          </cell>
        </row>
        <row r="1700">
          <cell r="J1700">
            <v>32</v>
          </cell>
          <cell r="K1700">
            <v>4.7</v>
          </cell>
          <cell r="L1700">
            <v>0</v>
          </cell>
          <cell r="M1700">
            <v>0</v>
          </cell>
          <cell r="N1700">
            <v>0.12</v>
          </cell>
        </row>
        <row r="1701">
          <cell r="J1701">
            <v>290.7</v>
          </cell>
          <cell r="K1701">
            <v>12.5</v>
          </cell>
          <cell r="L1701">
            <v>0</v>
          </cell>
          <cell r="M1701">
            <v>0</v>
          </cell>
          <cell r="N1701">
            <v>0.24</v>
          </cell>
        </row>
        <row r="1702">
          <cell r="J1702">
            <v>262</v>
          </cell>
          <cell r="K1702">
            <v>38.5</v>
          </cell>
          <cell r="L1702">
            <v>0</v>
          </cell>
          <cell r="M1702">
            <v>0</v>
          </cell>
          <cell r="N1702">
            <v>0</v>
          </cell>
        </row>
        <row r="1703">
          <cell r="J1703">
            <v>498</v>
          </cell>
          <cell r="K1703">
            <v>73.2</v>
          </cell>
        </row>
        <row r="1704">
          <cell r="J1704">
            <v>73</v>
          </cell>
          <cell r="K1704">
            <v>10.7</v>
          </cell>
        </row>
        <row r="1705">
          <cell r="J1705">
            <v>4.7500000000000001E-2</v>
          </cell>
        </row>
        <row r="1706">
          <cell r="J1706">
            <v>7.49</v>
          </cell>
          <cell r="K1706">
            <v>0.27</v>
          </cell>
          <cell r="L1706">
            <v>0</v>
          </cell>
          <cell r="M1706">
            <v>0</v>
          </cell>
          <cell r="N1706">
            <v>3.2480000000000002E-2</v>
          </cell>
        </row>
        <row r="1707">
          <cell r="J1707">
            <v>4.8999999999999995</v>
          </cell>
          <cell r="K1707">
            <v>0.13</v>
          </cell>
          <cell r="L1707">
            <v>0</v>
          </cell>
          <cell r="M1707">
            <v>0</v>
          </cell>
          <cell r="N1707">
            <v>0.13</v>
          </cell>
        </row>
        <row r="1708">
          <cell r="J1708">
            <v>12.12</v>
          </cell>
          <cell r="K1708">
            <v>0.35</v>
          </cell>
          <cell r="L1708">
            <v>0</v>
          </cell>
          <cell r="M1708">
            <v>0</v>
          </cell>
          <cell r="N1708">
            <v>0.1</v>
          </cell>
        </row>
        <row r="1712">
          <cell r="J1712">
            <v>1200</v>
          </cell>
          <cell r="K1712">
            <v>72</v>
          </cell>
          <cell r="L1712">
            <v>0</v>
          </cell>
          <cell r="M1712">
            <v>0</v>
          </cell>
          <cell r="N1712">
            <v>2.2000000000000002</v>
          </cell>
        </row>
        <row r="1713">
          <cell r="J1713">
            <v>460.21999999999997</v>
          </cell>
          <cell r="K1713">
            <v>1.8499999999999999</v>
          </cell>
          <cell r="L1713">
            <v>0</v>
          </cell>
          <cell r="M1713">
            <v>0</v>
          </cell>
          <cell r="N1713">
            <v>1.2125000000000001</v>
          </cell>
        </row>
        <row r="1714">
          <cell r="J1714">
            <v>2.4500000000000001E-2</v>
          </cell>
        </row>
        <row r="1716">
          <cell r="J1716">
            <v>88.21</v>
          </cell>
          <cell r="K1716">
            <v>2.86</v>
          </cell>
          <cell r="L1716">
            <v>0</v>
          </cell>
          <cell r="M1716">
            <v>0</v>
          </cell>
          <cell r="N1716">
            <v>0.64100000000000001</v>
          </cell>
        </row>
        <row r="1717">
          <cell r="J1717">
            <v>7.49</v>
          </cell>
          <cell r="K1717">
            <v>0.27</v>
          </cell>
          <cell r="L1717">
            <v>0</v>
          </cell>
          <cell r="M1717">
            <v>0</v>
          </cell>
          <cell r="N1717">
            <v>3.2480000000000002E-2</v>
          </cell>
        </row>
        <row r="1718">
          <cell r="J1718">
            <v>4.8999999999999995</v>
          </cell>
          <cell r="K1718">
            <v>0.13</v>
          </cell>
          <cell r="L1718">
            <v>0</v>
          </cell>
          <cell r="M1718">
            <v>0</v>
          </cell>
          <cell r="N1718">
            <v>0.13</v>
          </cell>
        </row>
        <row r="1721">
          <cell r="J1721">
            <v>1462.0675844095081</v>
          </cell>
          <cell r="K1721">
            <v>87.943975515474222</v>
          </cell>
          <cell r="L1721">
            <v>0</v>
          </cell>
          <cell r="M1721">
            <v>0</v>
          </cell>
          <cell r="N1721">
            <v>2.8421737199397166</v>
          </cell>
        </row>
        <row r="1726">
          <cell r="C1726" t="str">
            <v>Omítky, malby, podhledy - hotel - pokojové patro</v>
          </cell>
        </row>
        <row r="1731">
          <cell r="J1731">
            <v>58.71</v>
          </cell>
          <cell r="K1731">
            <v>2.06</v>
          </cell>
          <cell r="L1731">
            <v>0</v>
          </cell>
          <cell r="M1731">
            <v>0</v>
          </cell>
          <cell r="N1731">
            <v>0.4</v>
          </cell>
        </row>
        <row r="1732">
          <cell r="J1732">
            <v>7.49</v>
          </cell>
          <cell r="K1732">
            <v>0.27</v>
          </cell>
          <cell r="L1732">
            <v>0</v>
          </cell>
          <cell r="M1732">
            <v>0</v>
          </cell>
          <cell r="N1732">
            <v>3.2480000000000002E-2</v>
          </cell>
        </row>
        <row r="1733">
          <cell r="J1733">
            <v>4.8999999999999995</v>
          </cell>
          <cell r="K1733">
            <v>0.13</v>
          </cell>
          <cell r="L1733">
            <v>0</v>
          </cell>
          <cell r="M1733">
            <v>0</v>
          </cell>
          <cell r="N1733">
            <v>0.13</v>
          </cell>
        </row>
        <row r="1737">
          <cell r="J1737">
            <v>74.47</v>
          </cell>
          <cell r="K1737">
            <v>0.71</v>
          </cell>
          <cell r="L1737">
            <v>0</v>
          </cell>
          <cell r="M1737">
            <v>0</v>
          </cell>
          <cell r="N1737">
            <v>1.242</v>
          </cell>
        </row>
        <row r="1738">
          <cell r="J1738">
            <v>32</v>
          </cell>
          <cell r="K1738">
            <v>4.7</v>
          </cell>
          <cell r="L1738">
            <v>0</v>
          </cell>
          <cell r="M1738">
            <v>0</v>
          </cell>
          <cell r="N1738">
            <v>0.12</v>
          </cell>
        </row>
        <row r="1739">
          <cell r="J1739">
            <v>290.7</v>
          </cell>
          <cell r="K1739">
            <v>12.5</v>
          </cell>
          <cell r="L1739">
            <v>0</v>
          </cell>
          <cell r="M1739">
            <v>0</v>
          </cell>
          <cell r="N1739">
            <v>0.24</v>
          </cell>
        </row>
        <row r="1740">
          <cell r="J1740">
            <v>262</v>
          </cell>
          <cell r="K1740">
            <v>38.5</v>
          </cell>
          <cell r="L1740">
            <v>0</v>
          </cell>
          <cell r="M1740">
            <v>0</v>
          </cell>
          <cell r="N1740">
            <v>0</v>
          </cell>
        </row>
        <row r="1741">
          <cell r="J1741">
            <v>498</v>
          </cell>
          <cell r="K1741">
            <v>73.2</v>
          </cell>
        </row>
        <row r="1742">
          <cell r="J1742">
            <v>73</v>
          </cell>
          <cell r="K1742">
            <v>10.7</v>
          </cell>
        </row>
        <row r="1743">
          <cell r="J1743">
            <v>4.7500000000000001E-2</v>
          </cell>
        </row>
        <row r="1744">
          <cell r="J1744">
            <v>12.12</v>
          </cell>
          <cell r="K1744">
            <v>0.35</v>
          </cell>
          <cell r="L1744">
            <v>0</v>
          </cell>
          <cell r="M1744">
            <v>0</v>
          </cell>
          <cell r="N1744">
            <v>0.1</v>
          </cell>
        </row>
        <row r="1748">
          <cell r="J1748">
            <v>460.21999999999997</v>
          </cell>
          <cell r="K1748">
            <v>1.8499999999999999</v>
          </cell>
          <cell r="L1748">
            <v>0</v>
          </cell>
          <cell r="M1748">
            <v>0</v>
          </cell>
          <cell r="N1748">
            <v>1.2125000000000001</v>
          </cell>
        </row>
        <row r="1749">
          <cell r="J1749">
            <v>2.4500000000000001E-2</v>
          </cell>
        </row>
        <row r="1750">
          <cell r="J1750">
            <v>88.21</v>
          </cell>
          <cell r="K1750">
            <v>2.86</v>
          </cell>
          <cell r="L1750">
            <v>0</v>
          </cell>
          <cell r="M1750">
            <v>0</v>
          </cell>
          <cell r="N1750">
            <v>0.64100000000000001</v>
          </cell>
        </row>
        <row r="1751">
          <cell r="J1751">
            <v>7.49</v>
          </cell>
          <cell r="K1751">
            <v>0.27</v>
          </cell>
          <cell r="L1751">
            <v>0</v>
          </cell>
          <cell r="M1751">
            <v>0</v>
          </cell>
          <cell r="N1751">
            <v>3.2480000000000002E-2</v>
          </cell>
        </row>
        <row r="1752">
          <cell r="J1752">
            <v>4.8999999999999995</v>
          </cell>
          <cell r="K1752">
            <v>0.13</v>
          </cell>
          <cell r="L1752">
            <v>0</v>
          </cell>
          <cell r="M1752">
            <v>0</v>
          </cell>
          <cell r="N1752">
            <v>0.13</v>
          </cell>
        </row>
        <row r="1755">
          <cell r="J1755">
            <v>1035.3202998949707</v>
          </cell>
          <cell r="K1755">
            <v>78.599787521719477</v>
          </cell>
          <cell r="L1755">
            <v>0</v>
          </cell>
          <cell r="M1755">
            <v>0</v>
          </cell>
          <cell r="N1755">
            <v>2.8187647681103187</v>
          </cell>
        </row>
        <row r="1760">
          <cell r="C1760" t="str">
            <v>Omítky, podhledy, obklady, malby - vrchní stavba polyfunkční budovy</v>
          </cell>
        </row>
        <row r="1763">
          <cell r="J1763">
            <v>37.89</v>
          </cell>
          <cell r="K1763">
            <v>1.68</v>
          </cell>
          <cell r="L1763">
            <v>0</v>
          </cell>
          <cell r="M1763">
            <v>0</v>
          </cell>
          <cell r="N1763">
            <v>0.23100000000000001</v>
          </cell>
        </row>
        <row r="1764">
          <cell r="J1764">
            <v>57.55</v>
          </cell>
          <cell r="K1764">
            <v>1.78</v>
          </cell>
          <cell r="L1764">
            <v>0</v>
          </cell>
          <cell r="M1764">
            <v>0</v>
          </cell>
          <cell r="N1764">
            <v>0.45400000000000001</v>
          </cell>
        </row>
        <row r="1765">
          <cell r="J1765">
            <v>8.99</v>
          </cell>
          <cell r="K1765">
            <v>0.88</v>
          </cell>
          <cell r="L1765">
            <v>0</v>
          </cell>
          <cell r="M1765">
            <v>0</v>
          </cell>
          <cell r="N1765">
            <v>0.09</v>
          </cell>
        </row>
        <row r="1766">
          <cell r="J1766">
            <v>25.52</v>
          </cell>
          <cell r="K1766">
            <v>0.89</v>
          </cell>
          <cell r="L1766">
            <v>0</v>
          </cell>
          <cell r="M1766">
            <v>0</v>
          </cell>
          <cell r="N1766">
            <v>0.26</v>
          </cell>
        </row>
        <row r="1767">
          <cell r="J1767">
            <v>122.25</v>
          </cell>
          <cell r="K1767">
            <v>5.99</v>
          </cell>
          <cell r="L1767">
            <v>0</v>
          </cell>
          <cell r="M1767">
            <v>0</v>
          </cell>
          <cell r="N1767">
            <v>0.49</v>
          </cell>
        </row>
        <row r="1768">
          <cell r="J1768">
            <v>0</v>
          </cell>
          <cell r="K1768">
            <v>0</v>
          </cell>
          <cell r="L1768">
            <v>1.0900000000000001</v>
          </cell>
          <cell r="M1768">
            <v>0</v>
          </cell>
          <cell r="N1768">
            <v>0.44</v>
          </cell>
        </row>
        <row r="1769">
          <cell r="J1769">
            <v>4.5999999999999996</v>
          </cell>
          <cell r="K1769">
            <v>0.1</v>
          </cell>
        </row>
        <row r="1770">
          <cell r="J1770">
            <v>95.3</v>
          </cell>
          <cell r="K1770">
            <v>4.01</v>
          </cell>
          <cell r="L1770">
            <v>0</v>
          </cell>
          <cell r="M1770">
            <v>0</v>
          </cell>
          <cell r="N1770">
            <v>0.43</v>
          </cell>
        </row>
        <row r="1771">
          <cell r="J1771">
            <v>27.73</v>
          </cell>
          <cell r="K1771">
            <v>0.68</v>
          </cell>
          <cell r="L1771">
            <v>0</v>
          </cell>
          <cell r="M1771">
            <v>0</v>
          </cell>
          <cell r="N1771">
            <v>0.4</v>
          </cell>
        </row>
        <row r="1772">
          <cell r="J1772">
            <v>350</v>
          </cell>
          <cell r="K1772">
            <v>45.9</v>
          </cell>
          <cell r="L1772">
            <v>0</v>
          </cell>
          <cell r="M1772">
            <v>0</v>
          </cell>
          <cell r="N1772">
            <v>0</v>
          </cell>
        </row>
        <row r="1773">
          <cell r="J1773">
            <v>0</v>
          </cell>
          <cell r="K1773">
            <v>0</v>
          </cell>
          <cell r="L1773">
            <v>1.0900000000000001</v>
          </cell>
          <cell r="M1773">
            <v>0</v>
          </cell>
          <cell r="N1773">
            <v>0.44</v>
          </cell>
        </row>
        <row r="1774">
          <cell r="J1774">
            <v>17.5</v>
          </cell>
          <cell r="K1774">
            <v>0.4</v>
          </cell>
        </row>
        <row r="1775">
          <cell r="J1775">
            <v>95.3</v>
          </cell>
          <cell r="K1775">
            <v>4.01</v>
          </cell>
          <cell r="L1775">
            <v>0</v>
          </cell>
          <cell r="M1775">
            <v>0</v>
          </cell>
          <cell r="N1775">
            <v>0.43</v>
          </cell>
        </row>
        <row r="1776">
          <cell r="J1776">
            <v>27.73</v>
          </cell>
          <cell r="K1776">
            <v>0.68</v>
          </cell>
          <cell r="L1776">
            <v>0</v>
          </cell>
          <cell r="M1776">
            <v>0</v>
          </cell>
          <cell r="N1776">
            <v>0.4</v>
          </cell>
        </row>
        <row r="1777">
          <cell r="J1777">
            <v>900</v>
          </cell>
          <cell r="K1777">
            <v>117.9</v>
          </cell>
          <cell r="L1777">
            <v>0</v>
          </cell>
          <cell r="M1777">
            <v>0</v>
          </cell>
          <cell r="N1777">
            <v>0</v>
          </cell>
        </row>
        <row r="1778">
          <cell r="J1778">
            <v>0</v>
          </cell>
          <cell r="K1778">
            <v>0</v>
          </cell>
          <cell r="L1778">
            <v>1.0900000000000001</v>
          </cell>
          <cell r="M1778">
            <v>0</v>
          </cell>
          <cell r="N1778">
            <v>0.44</v>
          </cell>
        </row>
        <row r="1779">
          <cell r="J1779">
            <v>4.5999999999999996</v>
          </cell>
          <cell r="K1779">
            <v>0.1</v>
          </cell>
        </row>
        <row r="1780">
          <cell r="J1780">
            <v>95.3</v>
          </cell>
          <cell r="K1780">
            <v>4.01</v>
          </cell>
          <cell r="L1780">
            <v>0</v>
          </cell>
          <cell r="M1780">
            <v>0</v>
          </cell>
          <cell r="N1780">
            <v>0.43</v>
          </cell>
        </row>
        <row r="1781">
          <cell r="J1781">
            <v>27.73</v>
          </cell>
          <cell r="K1781">
            <v>0.68</v>
          </cell>
          <cell r="L1781">
            <v>0</v>
          </cell>
          <cell r="M1781">
            <v>0</v>
          </cell>
          <cell r="N1781">
            <v>0.4</v>
          </cell>
        </row>
        <row r="1782">
          <cell r="J1782">
            <v>250</v>
          </cell>
          <cell r="K1782">
            <v>32.799999999999997</v>
          </cell>
          <cell r="L1782">
            <v>0</v>
          </cell>
          <cell r="M1782">
            <v>0</v>
          </cell>
          <cell r="N1782">
            <v>0</v>
          </cell>
        </row>
        <row r="1783">
          <cell r="J1783">
            <v>2.8500000000000001E-2</v>
          </cell>
        </row>
        <row r="1784">
          <cell r="J1784">
            <v>1141.0700000000002</v>
          </cell>
          <cell r="K1784">
            <v>108.36</v>
          </cell>
          <cell r="L1784">
            <v>0</v>
          </cell>
          <cell r="M1784">
            <v>0</v>
          </cell>
          <cell r="N1784">
            <v>1.54</v>
          </cell>
        </row>
        <row r="1785">
          <cell r="J1785">
            <v>1500</v>
          </cell>
          <cell r="K1785">
            <v>150</v>
          </cell>
          <cell r="L1785">
            <v>0</v>
          </cell>
          <cell r="M1785">
            <v>0</v>
          </cell>
          <cell r="N1785">
            <v>2.5</v>
          </cell>
        </row>
        <row r="1786">
          <cell r="J1786">
            <v>460.21999999999997</v>
          </cell>
          <cell r="K1786">
            <v>1.8499999999999999</v>
          </cell>
          <cell r="L1786">
            <v>0</v>
          </cell>
          <cell r="M1786">
            <v>0</v>
          </cell>
          <cell r="N1786">
            <v>1.2125000000000001</v>
          </cell>
        </row>
        <row r="1787">
          <cell r="J1787">
            <v>262.31</v>
          </cell>
          <cell r="K1787">
            <v>17.809999999999999</v>
          </cell>
          <cell r="L1787">
            <v>0</v>
          </cell>
          <cell r="M1787">
            <v>0</v>
          </cell>
          <cell r="N1787">
            <v>0.92700000000000005</v>
          </cell>
        </row>
        <row r="1788">
          <cell r="J1788">
            <v>74.47</v>
          </cell>
          <cell r="K1788">
            <v>0.69</v>
          </cell>
          <cell r="L1788">
            <v>0</v>
          </cell>
          <cell r="N1788">
            <v>1.24</v>
          </cell>
        </row>
        <row r="1789">
          <cell r="J1789">
            <v>74.47</v>
          </cell>
          <cell r="K1789">
            <v>0.69</v>
          </cell>
          <cell r="L1789">
            <v>0</v>
          </cell>
          <cell r="N1789">
            <v>1.52</v>
          </cell>
        </row>
        <row r="1790">
          <cell r="J1790">
            <v>74.47</v>
          </cell>
          <cell r="K1790">
            <v>0.69</v>
          </cell>
          <cell r="L1790">
            <v>0</v>
          </cell>
          <cell r="N1790">
            <v>1.64</v>
          </cell>
        </row>
        <row r="1791">
          <cell r="J1791">
            <v>74.47</v>
          </cell>
          <cell r="K1791">
            <v>0.69</v>
          </cell>
          <cell r="L1791">
            <v>0</v>
          </cell>
          <cell r="N1791">
            <v>1.52</v>
          </cell>
        </row>
        <row r="1793">
          <cell r="J1793">
            <v>290</v>
          </cell>
          <cell r="K1793">
            <v>42.6</v>
          </cell>
        </row>
        <row r="1794">
          <cell r="J1794">
            <v>600</v>
          </cell>
          <cell r="K1794">
            <v>79.5</v>
          </cell>
        </row>
        <row r="1795">
          <cell r="J1795">
            <v>1200</v>
          </cell>
          <cell r="K1795">
            <v>159</v>
          </cell>
        </row>
        <row r="1796">
          <cell r="J1796">
            <v>850</v>
          </cell>
          <cell r="K1796">
            <v>112.6</v>
          </cell>
        </row>
        <row r="1797">
          <cell r="J1797">
            <v>95</v>
          </cell>
          <cell r="K1797">
            <v>4.09</v>
          </cell>
          <cell r="L1797">
            <v>0</v>
          </cell>
          <cell r="M1797">
            <v>0</v>
          </cell>
          <cell r="N1797">
            <v>0.24</v>
          </cell>
        </row>
        <row r="1798">
          <cell r="J1798">
            <v>290.7</v>
          </cell>
          <cell r="K1798">
            <v>12.5</v>
          </cell>
          <cell r="L1798">
            <v>0</v>
          </cell>
          <cell r="M1798">
            <v>0</v>
          </cell>
          <cell r="N1798">
            <v>0.24</v>
          </cell>
        </row>
        <row r="1799">
          <cell r="J1799">
            <v>4.7500000000000001E-2</v>
          </cell>
        </row>
        <row r="1800">
          <cell r="J1800">
            <v>7.49</v>
          </cell>
          <cell r="K1800">
            <v>0.27</v>
          </cell>
          <cell r="L1800">
            <v>0</v>
          </cell>
          <cell r="M1800">
            <v>0</v>
          </cell>
          <cell r="N1800">
            <v>3.2480000000000002E-2</v>
          </cell>
        </row>
        <row r="1801">
          <cell r="J1801">
            <v>3.51</v>
          </cell>
          <cell r="K1801">
            <v>0.13</v>
          </cell>
          <cell r="L1801">
            <v>0</v>
          </cell>
          <cell r="M1801">
            <v>0</v>
          </cell>
          <cell r="N1801">
            <v>0.13</v>
          </cell>
        </row>
        <row r="1802">
          <cell r="J1802">
            <v>7.49</v>
          </cell>
          <cell r="K1802">
            <v>0.27</v>
          </cell>
          <cell r="L1802">
            <v>0</v>
          </cell>
          <cell r="M1802">
            <v>0</v>
          </cell>
          <cell r="N1802">
            <v>3.2480000000000002E-2</v>
          </cell>
        </row>
        <row r="1803">
          <cell r="J1803">
            <v>9.9599999999999991</v>
          </cell>
          <cell r="K1803">
            <v>0.16</v>
          </cell>
          <cell r="L1803">
            <v>0</v>
          </cell>
          <cell r="M1803">
            <v>0</v>
          </cell>
          <cell r="N1803">
            <v>0.13</v>
          </cell>
        </row>
        <row r="1811">
          <cell r="C1811" t="str">
            <v>Chodníky</v>
          </cell>
        </row>
        <row r="1814">
          <cell r="J1814">
            <v>568.91999999999996</v>
          </cell>
          <cell r="K1814">
            <v>67.040000000000006</v>
          </cell>
          <cell r="L1814">
            <v>90.82</v>
          </cell>
          <cell r="M1814">
            <v>16.93</v>
          </cell>
          <cell r="N1814">
            <v>0.58134121327999999</v>
          </cell>
        </row>
        <row r="1815">
          <cell r="J1815">
            <v>632.47</v>
          </cell>
          <cell r="K1815">
            <v>105.85</v>
          </cell>
          <cell r="L1815">
            <v>50.79</v>
          </cell>
          <cell r="M1815">
            <v>13.97</v>
          </cell>
          <cell r="N1815">
            <v>1.0772847673999999</v>
          </cell>
        </row>
        <row r="1816">
          <cell r="J1816">
            <v>1706.48</v>
          </cell>
          <cell r="K1816">
            <v>131.16</v>
          </cell>
          <cell r="L1816">
            <v>44.82</v>
          </cell>
          <cell r="M1816">
            <v>25</v>
          </cell>
          <cell r="N1816">
            <v>1.4583462674000001</v>
          </cell>
        </row>
        <row r="1823">
          <cell r="C1823" t="str">
            <v>Montáž klozetu kombi</v>
          </cell>
        </row>
        <row r="1826">
          <cell r="J1826">
            <v>339.46</v>
          </cell>
          <cell r="K1826">
            <v>12.46</v>
          </cell>
          <cell r="L1826">
            <v>0</v>
          </cell>
          <cell r="M1826">
            <v>0</v>
          </cell>
          <cell r="N1826">
            <v>1.3340000000000001</v>
          </cell>
        </row>
        <row r="1827">
          <cell r="J1827">
            <v>0.49</v>
          </cell>
          <cell r="K1827">
            <v>0.01</v>
          </cell>
          <cell r="L1827">
            <v>0</v>
          </cell>
          <cell r="M1827">
            <v>0</v>
          </cell>
          <cell r="N1827">
            <v>0.121</v>
          </cell>
        </row>
        <row r="1828">
          <cell r="J1828">
            <v>111.34</v>
          </cell>
          <cell r="K1828">
            <v>1.67</v>
          </cell>
          <cell r="L1828">
            <v>0</v>
          </cell>
          <cell r="M1828">
            <v>0</v>
          </cell>
          <cell r="N1828">
            <v>1.173</v>
          </cell>
        </row>
        <row r="1829">
          <cell r="J1829">
            <v>0</v>
          </cell>
          <cell r="K1829">
            <v>0</v>
          </cell>
          <cell r="L1829">
            <v>0</v>
          </cell>
          <cell r="M1829">
            <v>0</v>
          </cell>
          <cell r="N1829">
            <v>0.26</v>
          </cell>
        </row>
        <row r="1830">
          <cell r="J1830">
            <v>0</v>
          </cell>
          <cell r="K1830">
            <v>0</v>
          </cell>
          <cell r="L1830">
            <v>0</v>
          </cell>
          <cell r="M1830">
            <v>0</v>
          </cell>
          <cell r="N1830">
            <v>0.42499999999999999</v>
          </cell>
        </row>
        <row r="1831">
          <cell r="J1831">
            <v>7.7000000000000002E-3</v>
          </cell>
        </row>
        <row r="1838">
          <cell r="C1838" t="str">
            <v>Montáž klozetu závěsného</v>
          </cell>
        </row>
        <row r="1841">
          <cell r="J1841">
            <v>0</v>
          </cell>
          <cell r="K1841">
            <v>0</v>
          </cell>
          <cell r="L1841">
            <v>0</v>
          </cell>
          <cell r="M1841">
            <v>0</v>
          </cell>
          <cell r="N1841">
            <v>1.77</v>
          </cell>
        </row>
        <row r="1842">
          <cell r="J1842">
            <v>134</v>
          </cell>
          <cell r="K1842">
            <v>2.39</v>
          </cell>
          <cell r="L1842">
            <v>0</v>
          </cell>
          <cell r="M1842">
            <v>0</v>
          </cell>
          <cell r="N1842">
            <v>1.1200000000000001</v>
          </cell>
        </row>
        <row r="1843">
          <cell r="J1843">
            <v>0.49</v>
          </cell>
          <cell r="K1843">
            <v>0.01</v>
          </cell>
          <cell r="L1843">
            <v>0</v>
          </cell>
          <cell r="M1843">
            <v>0</v>
          </cell>
          <cell r="N1843">
            <v>0.121</v>
          </cell>
        </row>
        <row r="1844">
          <cell r="J1844">
            <v>111.34</v>
          </cell>
          <cell r="K1844">
            <v>1.67</v>
          </cell>
          <cell r="L1844">
            <v>0</v>
          </cell>
          <cell r="M1844">
            <v>0</v>
          </cell>
          <cell r="N1844">
            <v>1.173</v>
          </cell>
        </row>
        <row r="1845">
          <cell r="J1845">
            <v>0</v>
          </cell>
          <cell r="K1845">
            <v>0</v>
          </cell>
          <cell r="L1845">
            <v>0</v>
          </cell>
          <cell r="M1845">
            <v>0</v>
          </cell>
          <cell r="N1845">
            <v>0.26</v>
          </cell>
        </row>
        <row r="1846">
          <cell r="J1846">
            <v>0</v>
          </cell>
          <cell r="K1846">
            <v>0</v>
          </cell>
          <cell r="L1846">
            <v>0</v>
          </cell>
          <cell r="M1846">
            <v>0</v>
          </cell>
          <cell r="N1846">
            <v>0.42499999999999999</v>
          </cell>
        </row>
        <row r="1847">
          <cell r="J1847">
            <v>7.7000000000000002E-3</v>
          </cell>
        </row>
        <row r="1854">
          <cell r="C1854" t="str">
            <v>Montáž pisoáru</v>
          </cell>
        </row>
        <row r="1857">
          <cell r="J1857">
            <v>665.31</v>
          </cell>
          <cell r="K1857">
            <v>35.020000000000003</v>
          </cell>
          <cell r="L1857">
            <v>0</v>
          </cell>
          <cell r="M1857">
            <v>0</v>
          </cell>
          <cell r="N1857">
            <v>0.755</v>
          </cell>
        </row>
        <row r="1858">
          <cell r="J1858">
            <v>0</v>
          </cell>
          <cell r="K1858">
            <v>0</v>
          </cell>
          <cell r="L1858">
            <v>0</v>
          </cell>
          <cell r="M1858">
            <v>0</v>
          </cell>
          <cell r="N1858">
            <v>1.375</v>
          </cell>
        </row>
        <row r="1859">
          <cell r="J1859">
            <v>111.34</v>
          </cell>
          <cell r="K1859">
            <v>1.67</v>
          </cell>
          <cell r="L1859">
            <v>0</v>
          </cell>
          <cell r="M1859">
            <v>0</v>
          </cell>
          <cell r="N1859">
            <v>1.173</v>
          </cell>
        </row>
        <row r="1860"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0.26</v>
          </cell>
        </row>
        <row r="1861">
          <cell r="J1861">
            <v>0</v>
          </cell>
          <cell r="K1861">
            <v>0</v>
          </cell>
          <cell r="L1861">
            <v>0</v>
          </cell>
          <cell r="M1861">
            <v>0</v>
          </cell>
          <cell r="N1861">
            <v>0.42499999999999999</v>
          </cell>
        </row>
        <row r="1862">
          <cell r="J1862">
            <v>7.7000000000000002E-3</v>
          </cell>
        </row>
        <row r="1869">
          <cell r="C1869" t="str">
            <v>Montáž bidetu</v>
          </cell>
        </row>
        <row r="1872">
          <cell r="J1872">
            <v>23.16</v>
          </cell>
          <cell r="K1872">
            <v>0.84</v>
          </cell>
          <cell r="L1872">
            <v>0</v>
          </cell>
          <cell r="M1872">
            <v>0</v>
          </cell>
          <cell r="N1872">
            <v>1.3129999999999999</v>
          </cell>
        </row>
        <row r="1873">
          <cell r="J1873">
            <v>4.71</v>
          </cell>
          <cell r="K1873">
            <v>0.11</v>
          </cell>
          <cell r="L1873">
            <v>0</v>
          </cell>
          <cell r="M1873">
            <v>0</v>
          </cell>
          <cell r="N1873">
            <v>0.95099999999999996</v>
          </cell>
        </row>
        <row r="1874">
          <cell r="J1874">
            <v>329</v>
          </cell>
          <cell r="K1874">
            <v>14.81</v>
          </cell>
          <cell r="L1874">
            <v>0</v>
          </cell>
          <cell r="M1874">
            <v>0</v>
          </cell>
          <cell r="N1874">
            <v>0.246</v>
          </cell>
        </row>
        <row r="1875">
          <cell r="J1875">
            <v>111.34</v>
          </cell>
          <cell r="K1875">
            <v>1.67</v>
          </cell>
          <cell r="L1875">
            <v>0</v>
          </cell>
          <cell r="M1875">
            <v>0</v>
          </cell>
          <cell r="N1875">
            <v>1.173</v>
          </cell>
        </row>
        <row r="1876">
          <cell r="J1876">
            <v>0</v>
          </cell>
          <cell r="K1876">
            <v>0</v>
          </cell>
          <cell r="L1876">
            <v>0</v>
          </cell>
          <cell r="M1876">
            <v>0</v>
          </cell>
          <cell r="N1876">
            <v>0.26</v>
          </cell>
        </row>
        <row r="1877">
          <cell r="J1877">
            <v>0</v>
          </cell>
          <cell r="K1877">
            <v>0</v>
          </cell>
          <cell r="L1877">
            <v>0</v>
          </cell>
          <cell r="M1877">
            <v>0</v>
          </cell>
          <cell r="N1877">
            <v>0.42499999999999999</v>
          </cell>
        </row>
        <row r="1878">
          <cell r="J1878">
            <v>7.7000000000000002E-3</v>
          </cell>
        </row>
        <row r="1885">
          <cell r="C1885" t="str">
            <v>Montáž bidetu závěsného</v>
          </cell>
        </row>
        <row r="1888">
          <cell r="J1888">
            <v>86.2</v>
          </cell>
          <cell r="K1888">
            <v>1.55</v>
          </cell>
          <cell r="L1888">
            <v>0</v>
          </cell>
          <cell r="M1888">
            <v>0</v>
          </cell>
          <cell r="N1888">
            <v>0.97299999999999998</v>
          </cell>
        </row>
        <row r="1889">
          <cell r="J1889">
            <v>0</v>
          </cell>
          <cell r="K1889">
            <v>0</v>
          </cell>
          <cell r="L1889">
            <v>0</v>
          </cell>
          <cell r="M1889">
            <v>0</v>
          </cell>
          <cell r="N1889">
            <v>1.77</v>
          </cell>
        </row>
        <row r="1890">
          <cell r="J1890">
            <v>4.71</v>
          </cell>
          <cell r="K1890">
            <v>0.11</v>
          </cell>
          <cell r="L1890">
            <v>0</v>
          </cell>
          <cell r="M1890">
            <v>0</v>
          </cell>
          <cell r="N1890">
            <v>0.95099999999999996</v>
          </cell>
        </row>
        <row r="1891">
          <cell r="J1891">
            <v>329</v>
          </cell>
          <cell r="K1891">
            <v>14.81</v>
          </cell>
          <cell r="L1891">
            <v>0</v>
          </cell>
          <cell r="M1891">
            <v>0</v>
          </cell>
          <cell r="N1891">
            <v>0.246</v>
          </cell>
        </row>
        <row r="1892">
          <cell r="J1892">
            <v>111.34</v>
          </cell>
          <cell r="K1892">
            <v>1.67</v>
          </cell>
          <cell r="L1892">
            <v>0</v>
          </cell>
          <cell r="M1892">
            <v>0</v>
          </cell>
          <cell r="N1892">
            <v>1.173</v>
          </cell>
        </row>
        <row r="1893">
          <cell r="J1893">
            <v>0</v>
          </cell>
          <cell r="K1893">
            <v>0</v>
          </cell>
          <cell r="L1893">
            <v>0</v>
          </cell>
          <cell r="M1893">
            <v>0</v>
          </cell>
          <cell r="N1893">
            <v>0.26</v>
          </cell>
        </row>
        <row r="1894">
          <cell r="J1894">
            <v>0</v>
          </cell>
          <cell r="K1894">
            <v>0</v>
          </cell>
          <cell r="L1894">
            <v>0</v>
          </cell>
          <cell r="M1894">
            <v>0</v>
          </cell>
          <cell r="N1894">
            <v>0.42499999999999999</v>
          </cell>
        </row>
        <row r="1895">
          <cell r="J1895">
            <v>7.7000000000000002E-3</v>
          </cell>
        </row>
        <row r="1902">
          <cell r="C1902" t="str">
            <v>Montáž umývadla vč.vývodu na pračku</v>
          </cell>
        </row>
        <row r="1905">
          <cell r="J1905">
            <v>231.58</v>
          </cell>
          <cell r="K1905">
            <v>11.66</v>
          </cell>
          <cell r="L1905">
            <v>0</v>
          </cell>
          <cell r="M1905">
            <v>0</v>
          </cell>
          <cell r="N1905">
            <v>1.2529999999999999</v>
          </cell>
        </row>
        <row r="1906">
          <cell r="J1906">
            <v>16.8</v>
          </cell>
          <cell r="K1906">
            <v>0.22</v>
          </cell>
          <cell r="L1906">
            <v>0</v>
          </cell>
          <cell r="M1906">
            <v>0</v>
          </cell>
          <cell r="N1906">
            <v>0.27500000000000002</v>
          </cell>
        </row>
        <row r="1907">
          <cell r="J1907">
            <v>4.71</v>
          </cell>
          <cell r="K1907">
            <v>0.11</v>
          </cell>
          <cell r="L1907">
            <v>0</v>
          </cell>
          <cell r="M1907">
            <v>0</v>
          </cell>
          <cell r="N1907">
            <v>0.44500000000000001</v>
          </cell>
        </row>
        <row r="1908">
          <cell r="J1908">
            <v>329</v>
          </cell>
          <cell r="K1908">
            <v>14.81</v>
          </cell>
          <cell r="L1908">
            <v>0</v>
          </cell>
          <cell r="M1908">
            <v>0</v>
          </cell>
          <cell r="N1908">
            <v>0.246</v>
          </cell>
        </row>
        <row r="1909">
          <cell r="J1909">
            <v>48.8</v>
          </cell>
          <cell r="K1909">
            <v>0.3</v>
          </cell>
          <cell r="L1909">
            <v>0</v>
          </cell>
          <cell r="M1909">
            <v>0</v>
          </cell>
          <cell r="N1909">
            <v>0</v>
          </cell>
        </row>
        <row r="1910">
          <cell r="J1910">
            <v>50.99</v>
          </cell>
          <cell r="K1910">
            <v>0.74</v>
          </cell>
          <cell r="L1910">
            <v>0</v>
          </cell>
          <cell r="M1910">
            <v>0</v>
          </cell>
          <cell r="N1910">
            <v>0.32</v>
          </cell>
        </row>
        <row r="1911">
          <cell r="J1911">
            <v>0</v>
          </cell>
          <cell r="K1911">
            <v>0</v>
          </cell>
          <cell r="L1911">
            <v>0</v>
          </cell>
          <cell r="M1911">
            <v>0</v>
          </cell>
          <cell r="N1911">
            <v>0.42499999999999999</v>
          </cell>
        </row>
        <row r="1912">
          <cell r="J1912">
            <v>459</v>
          </cell>
          <cell r="K1912">
            <v>20.66</v>
          </cell>
          <cell r="L1912">
            <v>0</v>
          </cell>
          <cell r="M1912">
            <v>0</v>
          </cell>
          <cell r="N1912">
            <v>0.15</v>
          </cell>
        </row>
        <row r="1913">
          <cell r="J1913">
            <v>7.7000000000000002E-3</v>
          </cell>
        </row>
        <row r="1920">
          <cell r="C1920" t="str">
            <v>Montáž umývátka</v>
          </cell>
        </row>
        <row r="1923">
          <cell r="J1923">
            <v>97.1</v>
          </cell>
          <cell r="K1923">
            <v>4.37</v>
          </cell>
          <cell r="L1923">
            <v>0</v>
          </cell>
          <cell r="M1923">
            <v>0</v>
          </cell>
          <cell r="N1923">
            <v>1.575</v>
          </cell>
        </row>
        <row r="1924">
          <cell r="J1924">
            <v>16.8</v>
          </cell>
          <cell r="K1924">
            <v>0.22</v>
          </cell>
          <cell r="L1924">
            <v>0</v>
          </cell>
          <cell r="M1924">
            <v>0</v>
          </cell>
          <cell r="N1924">
            <v>0.32500000000000001</v>
          </cell>
        </row>
        <row r="1925">
          <cell r="J1925">
            <v>4.71</v>
          </cell>
          <cell r="K1925">
            <v>0.11</v>
          </cell>
          <cell r="L1925">
            <v>0</v>
          </cell>
          <cell r="M1925">
            <v>0</v>
          </cell>
          <cell r="N1925">
            <v>0.44500000000000001</v>
          </cell>
        </row>
        <row r="1926">
          <cell r="J1926">
            <v>329</v>
          </cell>
          <cell r="K1926">
            <v>14.81</v>
          </cell>
          <cell r="L1926">
            <v>0</v>
          </cell>
          <cell r="M1926">
            <v>0</v>
          </cell>
          <cell r="N1926">
            <v>0.246</v>
          </cell>
        </row>
        <row r="1927">
          <cell r="J1927">
            <v>48.8</v>
          </cell>
          <cell r="K1927">
            <v>0.3</v>
          </cell>
          <cell r="L1927">
            <v>0</v>
          </cell>
          <cell r="M1927">
            <v>0</v>
          </cell>
          <cell r="N1927">
            <v>0</v>
          </cell>
        </row>
        <row r="1928">
          <cell r="J1928">
            <v>50.99</v>
          </cell>
          <cell r="K1928">
            <v>0.74</v>
          </cell>
          <cell r="L1928">
            <v>0</v>
          </cell>
          <cell r="M1928">
            <v>0</v>
          </cell>
          <cell r="N1928">
            <v>0.32</v>
          </cell>
        </row>
        <row r="1929">
          <cell r="J1929">
            <v>0</v>
          </cell>
          <cell r="K1929">
            <v>0</v>
          </cell>
          <cell r="L1929">
            <v>0</v>
          </cell>
          <cell r="M1929">
            <v>0</v>
          </cell>
          <cell r="N1929">
            <v>0.42499999999999999</v>
          </cell>
        </row>
        <row r="1930">
          <cell r="J1930">
            <v>0</v>
          </cell>
          <cell r="K1930">
            <v>0</v>
          </cell>
          <cell r="L1930">
            <v>0</v>
          </cell>
          <cell r="M1930">
            <v>0</v>
          </cell>
          <cell r="N1930">
            <v>0.15</v>
          </cell>
        </row>
        <row r="1931">
          <cell r="J1931">
            <v>7.7000000000000002E-3</v>
          </cell>
        </row>
        <row r="1938">
          <cell r="C1938" t="str">
            <v>Montáž vany vč.obezdění</v>
          </cell>
        </row>
        <row r="1941">
          <cell r="J1941">
            <v>418.01</v>
          </cell>
          <cell r="K1941">
            <v>16.809999999999999</v>
          </cell>
          <cell r="L1941">
            <v>0</v>
          </cell>
          <cell r="M1941">
            <v>0</v>
          </cell>
          <cell r="N1941">
            <v>3.6</v>
          </cell>
        </row>
        <row r="1942">
          <cell r="J1942">
            <v>80.31</v>
          </cell>
          <cell r="K1942">
            <v>3.51</v>
          </cell>
          <cell r="L1942">
            <v>0</v>
          </cell>
          <cell r="M1942">
            <v>0</v>
          </cell>
          <cell r="N1942">
            <v>0.6</v>
          </cell>
        </row>
        <row r="1943">
          <cell r="J1943">
            <v>16.149999999999999</v>
          </cell>
          <cell r="K1943">
            <v>0.24</v>
          </cell>
          <cell r="L1943">
            <v>0</v>
          </cell>
          <cell r="M1943">
            <v>0</v>
          </cell>
          <cell r="N1943">
            <v>0.23699999999999999</v>
          </cell>
        </row>
        <row r="1944">
          <cell r="J1944">
            <v>20.88</v>
          </cell>
          <cell r="K1944">
            <v>0.31</v>
          </cell>
          <cell r="L1944">
            <v>0</v>
          </cell>
          <cell r="M1944">
            <v>0</v>
          </cell>
          <cell r="N1944">
            <v>0.246</v>
          </cell>
        </row>
        <row r="1945">
          <cell r="J1945">
            <v>81</v>
          </cell>
          <cell r="K1945">
            <v>0.6</v>
          </cell>
          <cell r="L1945">
            <v>0</v>
          </cell>
          <cell r="M1945">
            <v>0</v>
          </cell>
          <cell r="N1945">
            <v>2.2000000000000001E-4</v>
          </cell>
        </row>
        <row r="1946">
          <cell r="J1946">
            <v>194.2</v>
          </cell>
          <cell r="K1946">
            <v>1.4</v>
          </cell>
          <cell r="L1946">
            <v>0</v>
          </cell>
          <cell r="M1946">
            <v>0</v>
          </cell>
          <cell r="N1946">
            <v>2.9E-4</v>
          </cell>
        </row>
        <row r="1947">
          <cell r="J1947">
            <v>73</v>
          </cell>
          <cell r="K1947">
            <v>4.2300000000000004</v>
          </cell>
          <cell r="L1947">
            <v>0</v>
          </cell>
          <cell r="M1947">
            <v>0</v>
          </cell>
          <cell r="N1947">
            <v>0.05</v>
          </cell>
        </row>
        <row r="1948">
          <cell r="J1948">
            <v>37.049999999999997</v>
          </cell>
          <cell r="K1948">
            <v>0.56000000000000005</v>
          </cell>
          <cell r="L1948">
            <v>0</v>
          </cell>
          <cell r="M1948">
            <v>0</v>
          </cell>
          <cell r="N1948">
            <v>0.32</v>
          </cell>
        </row>
        <row r="1949">
          <cell r="J1949">
            <v>0</v>
          </cell>
          <cell r="K1949">
            <v>0</v>
          </cell>
          <cell r="L1949">
            <v>0</v>
          </cell>
          <cell r="M1949">
            <v>0</v>
          </cell>
          <cell r="N1949">
            <v>0.16</v>
          </cell>
        </row>
        <row r="1950">
          <cell r="J1950">
            <v>0</v>
          </cell>
          <cell r="K1950">
            <v>0</v>
          </cell>
          <cell r="L1950">
            <v>0</v>
          </cell>
          <cell r="M1950">
            <v>0</v>
          </cell>
          <cell r="N1950">
            <v>0.42499999999999999</v>
          </cell>
        </row>
        <row r="1951">
          <cell r="J1951">
            <v>290.64999999999998</v>
          </cell>
          <cell r="K1951">
            <v>40.54</v>
          </cell>
          <cell r="L1951">
            <v>0</v>
          </cell>
          <cell r="M1951">
            <v>0</v>
          </cell>
          <cell r="N1951">
            <v>0.93459999999999999</v>
          </cell>
        </row>
        <row r="1952">
          <cell r="J1952">
            <v>7.7000000000000002E-3</v>
          </cell>
        </row>
        <row r="1959">
          <cell r="C1959" t="str">
            <v>Montáž sprch s obezdív.vaničky</v>
          </cell>
        </row>
        <row r="1962">
          <cell r="J1962">
            <v>472.54</v>
          </cell>
          <cell r="K1962">
            <v>19.170000000000002</v>
          </cell>
          <cell r="L1962">
            <v>0</v>
          </cell>
          <cell r="M1962">
            <v>0</v>
          </cell>
          <cell r="N1962">
            <v>2.6</v>
          </cell>
        </row>
        <row r="1963">
          <cell r="J1963">
            <v>9.1</v>
          </cell>
          <cell r="K1963">
            <v>0.28999999999999998</v>
          </cell>
          <cell r="L1963">
            <v>0</v>
          </cell>
          <cell r="M1963">
            <v>0</v>
          </cell>
          <cell r="N1963">
            <v>0.17</v>
          </cell>
        </row>
        <row r="1964">
          <cell r="J1964">
            <v>59</v>
          </cell>
          <cell r="K1964">
            <v>0.4</v>
          </cell>
          <cell r="L1964">
            <v>0</v>
          </cell>
          <cell r="M1964">
            <v>0</v>
          </cell>
          <cell r="N1964">
            <v>0</v>
          </cell>
        </row>
        <row r="1965">
          <cell r="J1965">
            <v>53.06</v>
          </cell>
          <cell r="K1965">
            <v>2.2200000000000002</v>
          </cell>
          <cell r="L1965">
            <v>0</v>
          </cell>
          <cell r="M1965">
            <v>0</v>
          </cell>
          <cell r="N1965">
            <v>0.65500000000000003</v>
          </cell>
        </row>
        <row r="1966">
          <cell r="J1966">
            <v>488</v>
          </cell>
          <cell r="K1966">
            <v>21.96</v>
          </cell>
          <cell r="L1966">
            <v>0</v>
          </cell>
          <cell r="M1966">
            <v>0</v>
          </cell>
          <cell r="N1966">
            <v>0.246</v>
          </cell>
        </row>
        <row r="1967">
          <cell r="J1967">
            <v>50.99</v>
          </cell>
          <cell r="K1967">
            <v>0.74</v>
          </cell>
          <cell r="L1967">
            <v>0</v>
          </cell>
          <cell r="M1967">
            <v>0</v>
          </cell>
          <cell r="N1967">
            <v>0.32</v>
          </cell>
        </row>
        <row r="1968">
          <cell r="J1968">
            <v>0</v>
          </cell>
          <cell r="K1968">
            <v>0</v>
          </cell>
          <cell r="L1968">
            <v>0</v>
          </cell>
          <cell r="M1968">
            <v>0</v>
          </cell>
          <cell r="N1968">
            <v>0.16</v>
          </cell>
        </row>
        <row r="1969">
          <cell r="J1969">
            <v>0</v>
          </cell>
          <cell r="K1969">
            <v>0</v>
          </cell>
          <cell r="L1969">
            <v>0</v>
          </cell>
          <cell r="M1969">
            <v>0</v>
          </cell>
          <cell r="N1969">
            <v>0.42499999999999999</v>
          </cell>
        </row>
        <row r="1970">
          <cell r="J1970">
            <v>16.149999999999999</v>
          </cell>
          <cell r="K1970">
            <v>0.24</v>
          </cell>
          <cell r="L1970">
            <v>0</v>
          </cell>
          <cell r="M1970">
            <v>0</v>
          </cell>
          <cell r="N1970">
            <v>0.23699999999999999</v>
          </cell>
        </row>
        <row r="1971">
          <cell r="J1971">
            <v>290.64999999999998</v>
          </cell>
          <cell r="K1971">
            <v>40.54</v>
          </cell>
          <cell r="L1971">
            <v>0</v>
          </cell>
          <cell r="M1971">
            <v>0</v>
          </cell>
          <cell r="N1971">
            <v>0.93459999999999999</v>
          </cell>
        </row>
        <row r="1972">
          <cell r="J1972">
            <v>7.7000000000000002E-3</v>
          </cell>
        </row>
        <row r="1979">
          <cell r="C1979" t="str">
            <v>Montáž výlevky</v>
          </cell>
        </row>
        <row r="1982">
          <cell r="J1982">
            <v>185.9</v>
          </cell>
          <cell r="K1982">
            <v>6.17</v>
          </cell>
          <cell r="L1982">
            <v>0</v>
          </cell>
          <cell r="M1982">
            <v>0</v>
          </cell>
          <cell r="N1982">
            <v>1.25</v>
          </cell>
        </row>
        <row r="1983">
          <cell r="J1983">
            <v>80.31</v>
          </cell>
          <cell r="K1983">
            <v>3.51</v>
          </cell>
          <cell r="L1983">
            <v>0</v>
          </cell>
          <cell r="M1983">
            <v>0</v>
          </cell>
          <cell r="N1983">
            <v>0.47599999999999998</v>
          </cell>
        </row>
        <row r="1984">
          <cell r="J1984">
            <v>17.2</v>
          </cell>
          <cell r="K1984">
            <v>0.26</v>
          </cell>
          <cell r="L1984">
            <v>0</v>
          </cell>
          <cell r="M1984">
            <v>0</v>
          </cell>
          <cell r="N1984">
            <v>0.184</v>
          </cell>
        </row>
        <row r="1985">
          <cell r="J1985">
            <v>18.670000000000002</v>
          </cell>
          <cell r="K1985">
            <v>0.28000000000000003</v>
          </cell>
          <cell r="L1985">
            <v>0</v>
          </cell>
          <cell r="M1985">
            <v>0</v>
          </cell>
          <cell r="N1985">
            <v>0.246</v>
          </cell>
        </row>
        <row r="1986">
          <cell r="J1986">
            <v>48.8</v>
          </cell>
          <cell r="K1986">
            <v>0.3</v>
          </cell>
          <cell r="L1986">
            <v>0</v>
          </cell>
          <cell r="M1986">
            <v>0</v>
          </cell>
          <cell r="N1986">
            <v>0</v>
          </cell>
        </row>
        <row r="1987">
          <cell r="J1987">
            <v>112.5</v>
          </cell>
          <cell r="K1987">
            <v>0.8</v>
          </cell>
          <cell r="L1987">
            <v>0</v>
          </cell>
          <cell r="M1987">
            <v>0</v>
          </cell>
          <cell r="N1987">
            <v>0</v>
          </cell>
        </row>
        <row r="1988">
          <cell r="J1988">
            <v>50.99</v>
          </cell>
          <cell r="K1988">
            <v>0.74</v>
          </cell>
          <cell r="L1988">
            <v>0</v>
          </cell>
          <cell r="M1988">
            <v>0</v>
          </cell>
          <cell r="N1988">
            <v>0.32</v>
          </cell>
        </row>
        <row r="1989">
          <cell r="J1989">
            <v>0</v>
          </cell>
          <cell r="K1989">
            <v>0</v>
          </cell>
          <cell r="L1989">
            <v>0</v>
          </cell>
          <cell r="M1989">
            <v>0</v>
          </cell>
          <cell r="N1989">
            <v>0.15</v>
          </cell>
        </row>
        <row r="1990">
          <cell r="J1990">
            <v>0</v>
          </cell>
          <cell r="K1990">
            <v>0</v>
          </cell>
          <cell r="L1990">
            <v>0</v>
          </cell>
          <cell r="M1990">
            <v>0</v>
          </cell>
          <cell r="N1990">
            <v>0.42499999999999999</v>
          </cell>
        </row>
        <row r="1991">
          <cell r="J1991">
            <v>7.7000000000000002E-3</v>
          </cell>
        </row>
        <row r="1998">
          <cell r="C1998" t="str">
            <v>Příprava území</v>
          </cell>
        </row>
        <row r="2002">
          <cell r="J2002">
            <v>5.5</v>
          </cell>
          <cell r="K2002">
            <v>0.25</v>
          </cell>
          <cell r="L2002">
            <v>2</v>
          </cell>
          <cell r="M2002">
            <v>0</v>
          </cell>
          <cell r="N2002">
            <v>0.3115</v>
          </cell>
        </row>
        <row r="2003">
          <cell r="J2003">
            <v>0</v>
          </cell>
          <cell r="K2003">
            <v>0</v>
          </cell>
          <cell r="L2003">
            <v>50.19</v>
          </cell>
          <cell r="M2003">
            <v>0</v>
          </cell>
          <cell r="N2003">
            <v>0.63200000000000001</v>
          </cell>
        </row>
        <row r="2004">
          <cell r="J2004">
            <v>0</v>
          </cell>
          <cell r="K2004">
            <v>0</v>
          </cell>
          <cell r="L2004">
            <v>97.49</v>
          </cell>
          <cell r="M2004">
            <v>0</v>
          </cell>
          <cell r="N2004">
            <v>1.2270000000000001</v>
          </cell>
        </row>
        <row r="2011">
          <cell r="C2011" t="str">
            <v>Vodní plocha - nádrž</v>
          </cell>
        </row>
        <row r="2015">
          <cell r="J2015">
            <v>2463.1999999999998</v>
          </cell>
          <cell r="K2015">
            <v>303.02999999999997</v>
          </cell>
          <cell r="L2015">
            <v>50.49</v>
          </cell>
          <cell r="M2015">
            <v>0</v>
          </cell>
          <cell r="N2015">
            <v>0.59899999999999998</v>
          </cell>
        </row>
        <row r="2016">
          <cell r="J2016">
            <v>121.4</v>
          </cell>
          <cell r="K2016">
            <v>6.77</v>
          </cell>
          <cell r="L2016">
            <v>57.6</v>
          </cell>
          <cell r="M2016">
            <v>0</v>
          </cell>
          <cell r="N2016">
            <v>0.65</v>
          </cell>
        </row>
        <row r="2017">
          <cell r="J2017">
            <v>0</v>
          </cell>
          <cell r="K2017">
            <v>0</v>
          </cell>
          <cell r="L2017">
            <v>57.6</v>
          </cell>
          <cell r="M2017">
            <v>0</v>
          </cell>
          <cell r="N2017">
            <v>0.35</v>
          </cell>
        </row>
        <row r="2018">
          <cell r="J2018">
            <v>25931.91</v>
          </cell>
          <cell r="K2018">
            <v>375.04</v>
          </cell>
          <cell r="L2018">
            <v>804.57</v>
          </cell>
          <cell r="M2018">
            <v>0</v>
          </cell>
          <cell r="N2018">
            <v>23.530999999999999</v>
          </cell>
        </row>
        <row r="2019">
          <cell r="J2019">
            <v>413.14</v>
          </cell>
          <cell r="K2019">
            <v>101.55</v>
          </cell>
          <cell r="L2019">
            <v>29.625</v>
          </cell>
          <cell r="M2019">
            <v>0</v>
          </cell>
          <cell r="N2019">
            <v>2.5411573991999998</v>
          </cell>
        </row>
        <row r="2020">
          <cell r="J2020">
            <v>1977.05</v>
          </cell>
          <cell r="K2020">
            <v>303.02999999999997</v>
          </cell>
          <cell r="L2020">
            <v>50.33</v>
          </cell>
          <cell r="M2020">
            <v>0</v>
          </cell>
          <cell r="N2020">
            <v>0.47699999999999998</v>
          </cell>
        </row>
        <row r="2021">
          <cell r="J2021">
            <v>22104.080000000002</v>
          </cell>
          <cell r="K2021">
            <v>1412.01</v>
          </cell>
          <cell r="L2021">
            <v>0</v>
          </cell>
          <cell r="M2021">
            <v>0</v>
          </cell>
          <cell r="N2021">
            <v>15.231</v>
          </cell>
        </row>
        <row r="2023">
          <cell r="J2023">
            <v>0</v>
          </cell>
          <cell r="K2023">
            <v>0</v>
          </cell>
          <cell r="L2023">
            <v>0</v>
          </cell>
          <cell r="M2023">
            <v>0</v>
          </cell>
          <cell r="N2023">
            <v>0.02</v>
          </cell>
        </row>
        <row r="2024">
          <cell r="J2024">
            <v>3.76</v>
          </cell>
          <cell r="K2024">
            <v>0.1</v>
          </cell>
          <cell r="L2024">
            <v>0</v>
          </cell>
          <cell r="M2024">
            <v>0</v>
          </cell>
          <cell r="N2024">
            <v>4.9000000000000002E-2</v>
          </cell>
        </row>
        <row r="2025">
          <cell r="J2025">
            <v>42.9</v>
          </cell>
          <cell r="K2025">
            <v>0.6</v>
          </cell>
        </row>
        <row r="2026">
          <cell r="J2026">
            <v>6.92</v>
          </cell>
          <cell r="K2026">
            <v>0.81</v>
          </cell>
          <cell r="L2026">
            <v>0</v>
          </cell>
          <cell r="M2026">
            <v>0</v>
          </cell>
          <cell r="N2026">
            <v>0.22991</v>
          </cell>
        </row>
        <row r="2027">
          <cell r="J2027">
            <v>10.68</v>
          </cell>
          <cell r="K2027">
            <v>0.91</v>
          </cell>
          <cell r="L2027">
            <v>0</v>
          </cell>
          <cell r="M2027">
            <v>0</v>
          </cell>
          <cell r="N2027">
            <v>0.26600000000000001</v>
          </cell>
        </row>
        <row r="2028">
          <cell r="J2028">
            <v>112.6</v>
          </cell>
          <cell r="K2028">
            <v>10.1</v>
          </cell>
        </row>
        <row r="2029">
          <cell r="J2029">
            <v>135.6</v>
          </cell>
          <cell r="K2029">
            <v>12.2</v>
          </cell>
        </row>
        <row r="2030"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0.12</v>
          </cell>
        </row>
        <row r="2031">
          <cell r="J2031">
            <v>7.6</v>
          </cell>
          <cell r="K2031">
            <v>0.23</v>
          </cell>
          <cell r="L2031">
            <v>0</v>
          </cell>
          <cell r="M2031">
            <v>0</v>
          </cell>
          <cell r="N2031">
            <v>0.19600000000000001</v>
          </cell>
        </row>
        <row r="2032">
          <cell r="J2032">
            <v>37.9</v>
          </cell>
          <cell r="K2032">
            <v>1.8</v>
          </cell>
        </row>
        <row r="2034">
          <cell r="J2034">
            <v>318.20708050436474</v>
          </cell>
          <cell r="K2034">
            <v>9.9</v>
          </cell>
          <cell r="L2034">
            <v>0</v>
          </cell>
          <cell r="M2034">
            <v>0</v>
          </cell>
          <cell r="N2034">
            <v>1.36825</v>
          </cell>
        </row>
        <row r="2036">
          <cell r="L2036">
            <v>0</v>
          </cell>
          <cell r="M2036">
            <v>0</v>
          </cell>
          <cell r="N2036">
            <v>0.60899999999999999</v>
          </cell>
        </row>
        <row r="2037">
          <cell r="J2037">
            <v>5.9000000000000004E-2</v>
          </cell>
        </row>
        <row r="2039">
          <cell r="J2039">
            <v>5314.2885466052376</v>
          </cell>
          <cell r="K2039">
            <v>438.06884000000002</v>
          </cell>
          <cell r="L2039">
            <v>297.20799000000005</v>
          </cell>
          <cell r="M2039">
            <v>0</v>
          </cell>
          <cell r="N2039">
            <v>10.938716233199999</v>
          </cell>
        </row>
      </sheetData>
      <sheetData sheetId="1"/>
      <sheetData sheetId="2">
        <row r="1">
          <cell r="J1" t="str">
            <v>materiálB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5">
          <cell r="B5" t="str">
            <v>Pořizovací přirážky</v>
          </cell>
        </row>
      </sheetData>
      <sheetData sheetId="13"/>
      <sheetData sheetId="14">
        <row r="334">
          <cell r="D334" t="str">
            <v>Stroje pro přesun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počet"/>
      <sheetName val="Agregované_ceny"/>
      <sheetName val="AC_byty_RD"/>
      <sheetName val="Rezerva"/>
      <sheetName val="Zařizovací_dodávky"/>
      <sheetName val="Sanita"/>
      <sheetName val="Technika_prostředí"/>
      <sheetName val="Silnoproud"/>
      <sheetName val="Slaboproud"/>
      <sheetName val="Venkovní_objekty"/>
      <sheetName val="Design"/>
    </sheetNames>
    <sheetDataSet>
      <sheetData sheetId="0" refreshError="1">
        <row r="9">
          <cell r="G9">
            <v>3</v>
          </cell>
          <cell r="H9">
            <v>4</v>
          </cell>
        </row>
        <row r="14">
          <cell r="D14" t="str">
            <v>Kompletace</v>
          </cell>
        </row>
        <row r="15">
          <cell r="D15" t="str">
            <v>Kompletace a koordinace hrubá stavba</v>
          </cell>
          <cell r="E15">
            <v>0.01</v>
          </cell>
        </row>
        <row r="16">
          <cell r="D16" t="str">
            <v>Kompletace a koordinace opláštění</v>
          </cell>
          <cell r="E16">
            <v>1.4999999999999999E-2</v>
          </cell>
        </row>
        <row r="17">
          <cell r="D17" t="str">
            <v>Kompletace a koordinace vnitřní stavba a dokončovací práce</v>
          </cell>
          <cell r="E17">
            <v>0.02</v>
          </cell>
        </row>
        <row r="18">
          <cell r="D18" t="str">
            <v>Kompletace a koordinace TZB</v>
          </cell>
          <cell r="E18">
            <v>0.02</v>
          </cell>
        </row>
        <row r="19">
          <cell r="D19" t="str">
            <v>Kompletace a koordinace  venkovní objekty</v>
          </cell>
          <cell r="E19">
            <v>0.01</v>
          </cell>
        </row>
        <row r="22">
          <cell r="D22" t="str">
            <v>Rezerva</v>
          </cell>
        </row>
        <row r="23">
          <cell r="D23" t="str">
            <v>Rezerva hrubá opláštěná stavba</v>
          </cell>
          <cell r="E23">
            <v>0.02</v>
          </cell>
        </row>
        <row r="24">
          <cell r="D24" t="str">
            <v>Rezerva vnitřní stavba a dokončovací práce</v>
          </cell>
          <cell r="E24">
            <v>0.02</v>
          </cell>
        </row>
        <row r="25">
          <cell r="D25" t="str">
            <v>Rezerva TZB</v>
          </cell>
          <cell r="E25">
            <v>0.02</v>
          </cell>
        </row>
        <row r="26">
          <cell r="D26" t="str">
            <v>Rezerva venkovní objekty</v>
          </cell>
          <cell r="E26">
            <v>0.02</v>
          </cell>
        </row>
        <row r="87">
          <cell r="D87" t="str">
            <v>1000 - Přípravné práce</v>
          </cell>
        </row>
        <row r="90">
          <cell r="J90">
            <v>5.5</v>
          </cell>
          <cell r="K90">
            <v>0.25</v>
          </cell>
          <cell r="L90">
            <v>2</v>
          </cell>
          <cell r="M90">
            <v>0</v>
          </cell>
          <cell r="N90">
            <v>0.3115</v>
          </cell>
        </row>
        <row r="98">
          <cell r="J98">
            <v>0</v>
          </cell>
          <cell r="K98">
            <v>0</v>
          </cell>
          <cell r="L98">
            <v>3.73</v>
          </cell>
          <cell r="N98">
            <v>0.85199999999999998</v>
          </cell>
        </row>
        <row r="107">
          <cell r="D107" t="str">
            <v>2000 - Hrubá stavba</v>
          </cell>
        </row>
        <row r="110">
          <cell r="J110">
            <v>150.73349999999999</v>
          </cell>
          <cell r="K110">
            <v>53.945500000000003</v>
          </cell>
          <cell r="L110">
            <v>11.060500000000001</v>
          </cell>
          <cell r="M110">
            <v>0</v>
          </cell>
          <cell r="N110">
            <v>0.12535000000000002</v>
          </cell>
        </row>
        <row r="113">
          <cell r="J113">
            <v>545.82053363999989</v>
          </cell>
          <cell r="K113">
            <v>56.79269712</v>
          </cell>
          <cell r="L113">
            <v>7.4729999999999999</v>
          </cell>
          <cell r="M113">
            <v>0</v>
          </cell>
          <cell r="N113">
            <v>0.970791246</v>
          </cell>
        </row>
        <row r="114">
          <cell r="J114">
            <v>302.34749999999997</v>
          </cell>
          <cell r="K114">
            <v>30.975000000000001</v>
          </cell>
          <cell r="L114">
            <v>0</v>
          </cell>
          <cell r="M114">
            <v>0</v>
          </cell>
          <cell r="N114">
            <v>0.53005999999999998</v>
          </cell>
        </row>
        <row r="117">
          <cell r="J117">
            <v>6416.0393333333332</v>
          </cell>
          <cell r="K117">
            <v>394.94453333333331</v>
          </cell>
          <cell r="L117">
            <v>909.20400000000006</v>
          </cell>
          <cell r="M117">
            <v>0</v>
          </cell>
          <cell r="N117">
            <v>10.792186666666666</v>
          </cell>
        </row>
        <row r="118">
          <cell r="J118">
            <v>6820.7060000000001</v>
          </cell>
          <cell r="K118">
            <v>417.51119999999997</v>
          </cell>
          <cell r="L118">
            <v>1293.204</v>
          </cell>
          <cell r="M118">
            <v>0</v>
          </cell>
          <cell r="N118">
            <v>14.12552</v>
          </cell>
        </row>
        <row r="119">
          <cell r="J119">
            <v>1399.8458125</v>
          </cell>
          <cell r="K119">
            <v>91.957687499999992</v>
          </cell>
          <cell r="L119">
            <v>124.7816</v>
          </cell>
          <cell r="M119">
            <v>2.21</v>
          </cell>
          <cell r="N119">
            <v>2.4024199999999998</v>
          </cell>
        </row>
        <row r="122">
          <cell r="J122">
            <v>2670.99445595</v>
          </cell>
          <cell r="K122">
            <v>119.2249329</v>
          </cell>
          <cell r="L122">
            <v>0.12</v>
          </cell>
          <cell r="M122">
            <v>0.02</v>
          </cell>
          <cell r="N122">
            <v>6.0906780600000001</v>
          </cell>
        </row>
        <row r="123">
          <cell r="J123">
            <v>3908.5124001600002</v>
          </cell>
          <cell r="K123">
            <v>209.59968224000002</v>
          </cell>
          <cell r="L123">
            <v>5.7404700000000003E-2</v>
          </cell>
          <cell r="M123">
            <v>0</v>
          </cell>
          <cell r="N123">
            <v>3.1730066800000003</v>
          </cell>
        </row>
        <row r="124">
          <cell r="J124">
            <v>3377.7481201600008</v>
          </cell>
          <cell r="K124">
            <v>210.38976224000004</v>
          </cell>
          <cell r="L124">
            <v>14.067404699999999</v>
          </cell>
          <cell r="M124">
            <v>0</v>
          </cell>
          <cell r="N124">
            <v>5.5247955609999995</v>
          </cell>
        </row>
        <row r="125">
          <cell r="J125">
            <v>2390.8270102040824</v>
          </cell>
          <cell r="K125">
            <v>150.99092397959188</v>
          </cell>
          <cell r="L125">
            <v>52.634144561224488</v>
          </cell>
          <cell r="M125">
            <v>0.05</v>
          </cell>
          <cell r="N125">
            <v>5.9776456253061223</v>
          </cell>
        </row>
        <row r="128">
          <cell r="J128">
            <v>0</v>
          </cell>
          <cell r="K128">
            <v>0</v>
          </cell>
          <cell r="L128">
            <v>3.73</v>
          </cell>
          <cell r="N128">
            <v>0.85199999999999998</v>
          </cell>
        </row>
        <row r="137">
          <cell r="D137" t="str">
            <v>3000 - Opláštění</v>
          </cell>
        </row>
        <row r="140">
          <cell r="J140">
            <v>2441.4809999999993</v>
          </cell>
          <cell r="K140">
            <v>203.85299999999998</v>
          </cell>
          <cell r="L140">
            <v>43.103242999999999</v>
          </cell>
          <cell r="M140">
            <v>0.57999999999999996</v>
          </cell>
          <cell r="N140">
            <v>2.3624414399999996</v>
          </cell>
        </row>
        <row r="141">
          <cell r="J141">
            <v>6729.6180833333337</v>
          </cell>
          <cell r="K141">
            <v>281.42133333333334</v>
          </cell>
          <cell r="L141">
            <v>4.6034807166666667</v>
          </cell>
          <cell r="M141">
            <v>0.29166666666666669</v>
          </cell>
          <cell r="N141">
            <v>3.789168990666667</v>
          </cell>
        </row>
        <row r="142">
          <cell r="J142">
            <v>3271.8320000000003</v>
          </cell>
          <cell r="K142">
            <v>127.206</v>
          </cell>
          <cell r="L142">
            <v>30.813620000000004</v>
          </cell>
          <cell r="M142">
            <v>0</v>
          </cell>
          <cell r="N142">
            <v>1.7655696000000001</v>
          </cell>
        </row>
        <row r="143">
          <cell r="J143">
            <v>947.70239898989905</v>
          </cell>
          <cell r="K143">
            <v>9.6669191919191935</v>
          </cell>
          <cell r="L143">
            <v>0</v>
          </cell>
          <cell r="M143">
            <v>0</v>
          </cell>
          <cell r="N143">
            <v>1.7119469696969698</v>
          </cell>
        </row>
        <row r="146">
          <cell r="J146">
            <v>1026.43</v>
          </cell>
          <cell r="K146">
            <v>49.489000000000004</v>
          </cell>
          <cell r="L146">
            <v>1.3</v>
          </cell>
          <cell r="M146">
            <v>0</v>
          </cell>
          <cell r="N146">
            <v>1.9520000000000002</v>
          </cell>
        </row>
        <row r="147">
          <cell r="J147">
            <v>467.81</v>
          </cell>
          <cell r="K147">
            <v>51.59</v>
          </cell>
          <cell r="L147">
            <v>1.0900000000000001</v>
          </cell>
          <cell r="M147">
            <v>0</v>
          </cell>
          <cell r="N147">
            <v>0.65200000000000002</v>
          </cell>
        </row>
        <row r="148">
          <cell r="J148">
            <v>57.231999999999999</v>
          </cell>
          <cell r="K148">
            <v>1.32</v>
          </cell>
          <cell r="L148">
            <v>0.28999999999999998</v>
          </cell>
          <cell r="M148">
            <v>0.01</v>
          </cell>
          <cell r="N148">
            <v>0.10321642</v>
          </cell>
        </row>
        <row r="149">
          <cell r="J149">
            <v>726.43999999999994</v>
          </cell>
          <cell r="K149">
            <v>165.82</v>
          </cell>
          <cell r="L149">
            <v>0</v>
          </cell>
          <cell r="M149">
            <v>0</v>
          </cell>
          <cell r="N149">
            <v>3.5945799999999997</v>
          </cell>
        </row>
        <row r="151">
          <cell r="J151">
            <v>0.02</v>
          </cell>
          <cell r="K151">
            <v>0</v>
          </cell>
          <cell r="L151">
            <v>1.27</v>
          </cell>
          <cell r="M151">
            <v>52.31</v>
          </cell>
          <cell r="N151">
            <v>0.313</v>
          </cell>
        </row>
        <row r="154">
          <cell r="J154">
            <v>12500</v>
          </cell>
          <cell r="K154">
            <v>750</v>
          </cell>
          <cell r="N154">
            <v>4.8000000000000007</v>
          </cell>
        </row>
        <row r="155">
          <cell r="J155">
            <v>10000</v>
          </cell>
          <cell r="K155">
            <v>600</v>
          </cell>
          <cell r="N155">
            <v>4.1500000000000004</v>
          </cell>
        </row>
        <row r="156">
          <cell r="J156">
            <v>16000</v>
          </cell>
          <cell r="K156">
            <v>960</v>
          </cell>
          <cell r="N156">
            <v>5.6000000000000005</v>
          </cell>
        </row>
        <row r="157">
          <cell r="J157">
            <v>7500</v>
          </cell>
          <cell r="K157">
            <v>450</v>
          </cell>
          <cell r="N157">
            <v>3.4000000000000004</v>
          </cell>
        </row>
        <row r="158">
          <cell r="J158">
            <v>25000</v>
          </cell>
          <cell r="K158">
            <v>1500</v>
          </cell>
          <cell r="N158">
            <v>7.65</v>
          </cell>
        </row>
        <row r="159">
          <cell r="J159">
            <v>35000</v>
          </cell>
          <cell r="K159">
            <v>2100</v>
          </cell>
          <cell r="N159">
            <v>9.9</v>
          </cell>
        </row>
        <row r="160">
          <cell r="J160">
            <v>15000</v>
          </cell>
          <cell r="K160">
            <v>900</v>
          </cell>
          <cell r="N160">
            <v>5.4</v>
          </cell>
        </row>
        <row r="164">
          <cell r="J164">
            <v>0</v>
          </cell>
          <cell r="K164">
            <v>0</v>
          </cell>
          <cell r="L164">
            <v>3.73</v>
          </cell>
          <cell r="N164">
            <v>0.85199999999999998</v>
          </cell>
        </row>
        <row r="173">
          <cell r="D173" t="str">
            <v>4000 - Vnitřní stavba a dokončovací práce</v>
          </cell>
        </row>
        <row r="176">
          <cell r="J176">
            <v>820.87</v>
          </cell>
          <cell r="K176">
            <v>94.89</v>
          </cell>
          <cell r="L176">
            <v>3.84</v>
          </cell>
          <cell r="M176">
            <v>0</v>
          </cell>
          <cell r="N176">
            <v>0.91500000000000004</v>
          </cell>
        </row>
        <row r="177">
          <cell r="J177">
            <v>1240.4100000000001</v>
          </cell>
          <cell r="K177">
            <v>100.53</v>
          </cell>
          <cell r="L177">
            <v>4.7300000000000004</v>
          </cell>
          <cell r="M177">
            <v>0</v>
          </cell>
          <cell r="N177">
            <v>1.3024</v>
          </cell>
        </row>
        <row r="178">
          <cell r="J178">
            <v>312.95999999999998</v>
          </cell>
          <cell r="K178">
            <v>21.57</v>
          </cell>
          <cell r="L178">
            <v>4.49</v>
          </cell>
          <cell r="M178">
            <v>0</v>
          </cell>
          <cell r="N178">
            <v>0.98429694731999995</v>
          </cell>
        </row>
        <row r="179">
          <cell r="J179">
            <v>610.37</v>
          </cell>
          <cell r="K179">
            <v>42.26</v>
          </cell>
          <cell r="L179">
            <v>8.98</v>
          </cell>
          <cell r="M179">
            <v>0</v>
          </cell>
          <cell r="N179">
            <v>1.5554317666399999</v>
          </cell>
        </row>
        <row r="182">
          <cell r="J182">
            <v>397.76</v>
          </cell>
          <cell r="K182">
            <v>55.17</v>
          </cell>
          <cell r="L182">
            <v>1.9</v>
          </cell>
          <cell r="M182">
            <v>0</v>
          </cell>
          <cell r="N182">
            <v>0.56999999999999995</v>
          </cell>
        </row>
        <row r="183">
          <cell r="J183">
            <v>528.4</v>
          </cell>
          <cell r="K183">
            <v>68.699999999999989</v>
          </cell>
          <cell r="L183">
            <v>0</v>
          </cell>
          <cell r="M183">
            <v>0</v>
          </cell>
          <cell r="N183">
            <v>1.69</v>
          </cell>
        </row>
        <row r="184">
          <cell r="J184">
            <v>173.9</v>
          </cell>
          <cell r="K184">
            <v>24.5</v>
          </cell>
          <cell r="L184">
            <v>0</v>
          </cell>
          <cell r="M184">
            <v>0</v>
          </cell>
          <cell r="N184">
            <v>0.502</v>
          </cell>
        </row>
        <row r="187">
          <cell r="J187">
            <v>10242.43</v>
          </cell>
          <cell r="K187">
            <v>329.24</v>
          </cell>
          <cell r="L187">
            <v>1.93</v>
          </cell>
          <cell r="M187">
            <v>0.46</v>
          </cell>
          <cell r="N187">
            <v>1.2817185905299999</v>
          </cell>
        </row>
        <row r="195">
          <cell r="J195">
            <v>633.00250000000005</v>
          </cell>
          <cell r="K195">
            <v>65.925000000000011</v>
          </cell>
          <cell r="L195">
            <v>0</v>
          </cell>
          <cell r="M195">
            <v>0</v>
          </cell>
          <cell r="N195">
            <v>0.53</v>
          </cell>
        </row>
        <row r="201">
          <cell r="J201">
            <v>89.38</v>
          </cell>
          <cell r="K201">
            <v>7.74</v>
          </cell>
          <cell r="L201">
            <v>0</v>
          </cell>
          <cell r="M201">
            <v>0</v>
          </cell>
          <cell r="N201">
            <v>1.4209999999999998</v>
          </cell>
        </row>
        <row r="203">
          <cell r="J203">
            <v>3350</v>
          </cell>
          <cell r="K203">
            <v>160</v>
          </cell>
          <cell r="L203">
            <v>0</v>
          </cell>
          <cell r="M203">
            <v>0</v>
          </cell>
          <cell r="N203">
            <v>2.1850000000000001</v>
          </cell>
        </row>
        <row r="205">
          <cell r="J205">
            <v>1.22</v>
          </cell>
          <cell r="K205">
            <v>0.05</v>
          </cell>
          <cell r="L205">
            <v>0</v>
          </cell>
          <cell r="M205">
            <v>0</v>
          </cell>
          <cell r="N205">
            <v>0.308</v>
          </cell>
        </row>
        <row r="208">
          <cell r="J208">
            <v>0</v>
          </cell>
          <cell r="K208">
            <v>0</v>
          </cell>
          <cell r="L208">
            <v>3.73</v>
          </cell>
          <cell r="N208">
            <v>0.85199999999999998</v>
          </cell>
        </row>
        <row r="217">
          <cell r="D217" t="str">
            <v>5000 - Zařizovací dodávky</v>
          </cell>
        </row>
        <row r="244">
          <cell r="D244" t="str">
            <v>6000 - Technické zařízení</v>
          </cell>
        </row>
        <row r="270">
          <cell r="D270" t="str">
            <v>7000 - Elektroinstalace</v>
          </cell>
        </row>
        <row r="291">
          <cell r="D291" t="str">
            <v>8000 - Ostatní ucelené dodávky</v>
          </cell>
        </row>
        <row r="307">
          <cell r="D307" t="str">
            <v>9000 - Venkovní objekty</v>
          </cell>
        </row>
      </sheetData>
      <sheetData sheetId="1" refreshError="1"/>
      <sheetData sheetId="2" refreshError="1"/>
      <sheetData sheetId="3" refreshError="1">
        <row r="128">
          <cell r="B128" t="str">
            <v>OBJEKT SLUŽEB  -  Technické zařízení    (MSA)</v>
          </cell>
        </row>
        <row r="139">
          <cell r="B139" t="str">
            <v>OBJEKT SLUŽEB  -  Technologie    (MSA)</v>
          </cell>
        </row>
        <row r="151">
          <cell r="B151" t="str">
            <v>OBJEKT 1,2,3  -  Založení    (JKA)</v>
          </cell>
        </row>
        <row r="161">
          <cell r="B161" t="str">
            <v>OBJEKT 1,2,3  -  Hrubá stavba    (JKA)</v>
          </cell>
        </row>
        <row r="172">
          <cell r="B172" t="str">
            <v>OBJEKT 1,2,3  -  Opláštění    (JKA)</v>
          </cell>
        </row>
        <row r="183">
          <cell r="B183" t="str">
            <v>OBJEKT 1,2,3  -  Vnitřní stavba    (JKA)</v>
          </cell>
        </row>
        <row r="194">
          <cell r="B194" t="str">
            <v>OBJEKT 1,2,3  -  Dokončující práce    (JKA)</v>
          </cell>
        </row>
        <row r="206">
          <cell r="B206" t="str">
            <v>OBJEKT 1,2,3  -  Zařizovací dodávky    (JKA)</v>
          </cell>
        </row>
        <row r="218">
          <cell r="B218" t="str">
            <v>OBJEKT 1,2,3  -  Technické zařízení    (JKA)</v>
          </cell>
        </row>
        <row r="229">
          <cell r="B229" t="str">
            <v>OBJEKT 1,2,3  -  Technologie    (JKA)</v>
          </cell>
        </row>
        <row r="238">
          <cell r="B238" t="str">
            <v>OBJEKT 4,5  -  Založení    (JKA)</v>
          </cell>
        </row>
        <row r="249">
          <cell r="B249" t="str">
            <v>OBJEKT 4,5  -  Hrubá stavba    (JKA)</v>
          </cell>
        </row>
        <row r="259">
          <cell r="B259" t="str">
            <v>OBJEKT 4,5  -  Opláštění    (JKA)</v>
          </cell>
        </row>
        <row r="272">
          <cell r="B272" t="str">
            <v>OBJEKT 4,5  -  Vnitřní stavba    (JKA)</v>
          </cell>
        </row>
        <row r="284">
          <cell r="B284" t="str">
            <v>OBJEKT 4,5  -  Dokončující práce    (JKA)</v>
          </cell>
        </row>
        <row r="295">
          <cell r="B295" t="str">
            <v>OBJEKT 4,5  -  Zařizovací dodávky    (JKA)</v>
          </cell>
        </row>
        <row r="307">
          <cell r="B307" t="str">
            <v>OBJEKT 4,5  -  Technické zařízení    (JKA)</v>
          </cell>
        </row>
        <row r="319">
          <cell r="B319" t="str">
            <v>OBJEKT 4,5  -  Technologie    (JKA)</v>
          </cell>
        </row>
        <row r="330">
          <cell r="B330" t="str">
            <v>OBJEKT 10  -  Založení    (PSA)</v>
          </cell>
        </row>
        <row r="342">
          <cell r="B342" t="str">
            <v>OBJEKT 10  -  Hrubá stavba    (PSA)</v>
          </cell>
        </row>
        <row r="353">
          <cell r="B353" t="str">
            <v>OBJEKT 10  -  Opláštění    (PSA)</v>
          </cell>
        </row>
        <row r="363">
          <cell r="B363" t="str">
            <v>OBJEKT 10  -  Vnitřní stavba    (PSA)</v>
          </cell>
        </row>
        <row r="380">
          <cell r="B380" t="str">
            <v>OBJEKT 10  -  Dokončující práce    (PSA)</v>
          </cell>
        </row>
        <row r="392">
          <cell r="B392" t="str">
            <v>OBJEKT 10  -  Zařizovací dodávky    (PSA)</v>
          </cell>
        </row>
        <row r="404">
          <cell r="B404" t="str">
            <v>OBJEKT 10  -  Technické zařízení    (PSA)</v>
          </cell>
        </row>
        <row r="423">
          <cell r="B423" t="str">
            <v>OBJEKT 10  -  Technologie    (PSA)</v>
          </cell>
        </row>
        <row r="439">
          <cell r="B439" t="str">
            <v>OBJEKT 11  -  Založení    (PSA)</v>
          </cell>
        </row>
        <row r="450">
          <cell r="B450" t="str">
            <v>OBJEKT 11  -  Hrubá stavba    (PSA)</v>
          </cell>
        </row>
        <row r="462">
          <cell r="B462" t="str">
            <v>OBJEKT 11  -  Opláštění    (PSA)</v>
          </cell>
        </row>
        <row r="474">
          <cell r="B474" t="str">
            <v>OBJEKT 11  -  Vnitřní stavba    (PSA)</v>
          </cell>
        </row>
        <row r="486">
          <cell r="B486" t="str">
            <v>OBJEKT 11  -  Dokončující práce    (PSA)</v>
          </cell>
        </row>
        <row r="498">
          <cell r="B498" t="str">
            <v>OBJEKT 11  -  Zařizovací dodávky    (PSA)</v>
          </cell>
        </row>
        <row r="510">
          <cell r="B510" t="str">
            <v>OBJEKT 11  -  Technické zařízení    (PSA)</v>
          </cell>
        </row>
        <row r="522">
          <cell r="B522" t="str">
            <v>OBJEKT 11  -  Technologie    (PSA)</v>
          </cell>
        </row>
        <row r="534">
          <cell r="B534" t="str">
            <v>OBJEKT 12  -  Založení    (PSA)</v>
          </cell>
        </row>
        <row r="546">
          <cell r="B546" t="str">
            <v>OBJEKT 12  -  Hrubá stavba    (PSA)</v>
          </cell>
        </row>
        <row r="558">
          <cell r="B558" t="str">
            <v>OBJEKT 12  -  Opláštění    (PSA)</v>
          </cell>
        </row>
        <row r="569">
          <cell r="B569" t="str">
            <v>OBJEKT 12  -  Vnitřní stavba    (PSA)</v>
          </cell>
        </row>
        <row r="580">
          <cell r="B580" t="str">
            <v>OBJEKT 12  -  Dokončující práce    (PSA)</v>
          </cell>
        </row>
        <row r="593">
          <cell r="B593" t="str">
            <v>OBJEKT 12  -  Zařizovací dodávky    (PSA)</v>
          </cell>
        </row>
        <row r="606">
          <cell r="B606" t="str">
            <v>OBJEKT 12  -  Technické zařízení    (PSA)</v>
          </cell>
        </row>
        <row r="618">
          <cell r="B618" t="str">
            <v>OBJEKT 12  -  Technologie    (PSA)</v>
          </cell>
        </row>
        <row r="629">
          <cell r="B629" t="str">
            <v>OBJEKT 13  -  Založení    (PRA)</v>
          </cell>
        </row>
        <row r="639">
          <cell r="B639" t="str">
            <v>OBJEKT 13  -  Hrubá stavba    (PRA)</v>
          </cell>
        </row>
        <row r="650">
          <cell r="B650" t="str">
            <v>OBJEKT 13  -  Opláštění    (PRA)</v>
          </cell>
        </row>
        <row r="664">
          <cell r="B664" t="str">
            <v>OBJEKT 13  -  Vnitřní stavba    (PRA)</v>
          </cell>
        </row>
        <row r="675">
          <cell r="B675" t="str">
            <v>OBJEKT 13  -  Dokončující práce    (PRA)</v>
          </cell>
        </row>
        <row r="687">
          <cell r="B687" t="str">
            <v>OBJEKT 13  -  Zařizovací dodávky    (PRA)</v>
          </cell>
        </row>
        <row r="698">
          <cell r="B698" t="str">
            <v>OBJEKT 13  -  Technické zařízení    (PRA)</v>
          </cell>
        </row>
        <row r="710">
          <cell r="B710" t="str">
            <v>OBJEKT 13  -  Technologie    (PRA)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52">
          <cell r="C52">
            <v>2.794</v>
          </cell>
        </row>
        <row r="53">
          <cell r="C53">
            <v>3.8109999999999999</v>
          </cell>
        </row>
        <row r="54">
          <cell r="C54">
            <v>2.8029999999999999</v>
          </cell>
        </row>
        <row r="55">
          <cell r="C55">
            <v>5.52</v>
          </cell>
        </row>
        <row r="56">
          <cell r="C56">
            <v>4.4260000000000002</v>
          </cell>
        </row>
        <row r="104">
          <cell r="E104">
            <v>1060500</v>
          </cell>
        </row>
      </sheetData>
      <sheetData sheetId="10" refreshError="1">
        <row r="31">
          <cell r="H31">
            <v>1.3515579071134627</v>
          </cell>
        </row>
        <row r="41">
          <cell r="K41" t="str">
            <v>Manažer_cen</v>
          </cell>
        </row>
        <row r="42">
          <cell r="L42" t="str">
            <v>Režie</v>
          </cell>
          <cell r="M42" t="str">
            <v>Slevy</v>
          </cell>
          <cell r="N42" t="str">
            <v>Kompletace %</v>
          </cell>
        </row>
        <row r="43">
          <cell r="N43" t="str">
            <v>PSV</v>
          </cell>
          <cell r="O43" t="str">
            <v>TZB</v>
          </cell>
        </row>
        <row r="44">
          <cell r="K44">
            <v>1</v>
          </cell>
          <cell r="L44">
            <v>1.1499999999999999</v>
          </cell>
          <cell r="M44">
            <v>1</v>
          </cell>
          <cell r="N44">
            <v>7.5</v>
          </cell>
          <cell r="O44">
            <v>10</v>
          </cell>
        </row>
        <row r="45">
          <cell r="K45">
            <v>2</v>
          </cell>
          <cell r="L45">
            <v>1</v>
          </cell>
          <cell r="M45">
            <v>1</v>
          </cell>
          <cell r="N45">
            <v>3</v>
          </cell>
          <cell r="O45">
            <v>7</v>
          </cell>
        </row>
        <row r="46">
          <cell r="K46">
            <v>3</v>
          </cell>
          <cell r="L46">
            <v>0.95</v>
          </cell>
          <cell r="M46">
            <v>0.96499999999999997</v>
          </cell>
          <cell r="N46">
            <v>2</v>
          </cell>
          <cell r="O46">
            <v>6</v>
          </cell>
        </row>
        <row r="47">
          <cell r="K47">
            <v>4</v>
          </cell>
          <cell r="L47">
            <v>0.9</v>
          </cell>
          <cell r="M47">
            <v>0.92500000000000004</v>
          </cell>
          <cell r="N47">
            <v>2</v>
          </cell>
          <cell r="O47">
            <v>5</v>
          </cell>
        </row>
        <row r="70">
          <cell r="D70">
            <v>19694</v>
          </cell>
        </row>
        <row r="74">
          <cell r="D74">
            <v>0.81</v>
          </cell>
        </row>
        <row r="75">
          <cell r="D75">
            <v>1.1300000000000001</v>
          </cell>
        </row>
        <row r="92">
          <cell r="D92">
            <v>21850</v>
          </cell>
        </row>
        <row r="97">
          <cell r="D97">
            <v>0.85199999999999998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počet"/>
      <sheetName val="Rezerva"/>
      <sheetName val="Design"/>
      <sheetName val="Venkovní_objekty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zpočet"/>
      <sheetName val="Koncepty"/>
      <sheetName val="Výměry"/>
      <sheetName val="Struktura"/>
      <sheetName val="Přesun hmot"/>
      <sheetName val="Klíč"/>
    </sheetNames>
    <sheetDataSet>
      <sheetData sheetId="0" refreshError="1">
        <row r="25">
          <cell r="D25" t="str">
            <v>1000 - Přípravné práce</v>
          </cell>
        </row>
      </sheetData>
      <sheetData sheetId="1" refreshError="1">
        <row r="928">
          <cell r="E928" t="str">
            <v>6520 - Svítidla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EPS"/>
      <sheetName val="PA"/>
      <sheetName val="ACS"/>
      <sheetName val="EZS"/>
      <sheetName val="CCTV"/>
      <sheetName val="SK"/>
      <sheetName val="Kabelove_trasy"/>
      <sheetName val="BMS licence"/>
      <sheetName val="BMS HW"/>
      <sheetName val="Staveništ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 11.1A Výkaz výměr"/>
      <sheetName val="SO 11.1B Výkaz výměr"/>
      <sheetName val="SO 11.1ST Výkaz výměr"/>
      <sheetName val="SO 11.1B Kniha specifikací"/>
      <sheetName val="SO 11.1ST Kniha specifikací"/>
      <sheetName val="SO 11_1A Výkaz výměr"/>
      <sheetName val="SO11_1AVýkazvýměr"/>
      <sheetName val="SO_11_1A_Výkaz_výměr"/>
      <sheetName val="SO_11_1B_Výkaz_výměr"/>
      <sheetName val="SO_11_1ST_Výkaz_výměr"/>
      <sheetName val="SO_11_1B_Kniha_specifikací"/>
      <sheetName val="SO_11_1ST_Kniha_specifikací"/>
      <sheetName val="SO_11_1A_Výkaz_výměr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  <sheetName val="Krycílist"/>
    </sheetNames>
    <sheetDataSet>
      <sheetData sheetId="0" refreshError="1">
        <row r="5">
          <cell r="A5" t="str">
            <v>01</v>
          </cell>
          <cell r="C5" t="str">
            <v>Bytový domy A-D</v>
          </cell>
        </row>
        <row r="7">
          <cell r="A7" t="str">
            <v>N1243/06</v>
          </cell>
          <cell r="C7" t="str">
            <v>BD - bydlení Petržílkova - Praha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 51.4 Výkaz výměr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ul"/>
      <sheetName val="Rekapitulace "/>
      <sheetName val="Statická část"/>
      <sheetName val="stavebni C-D"/>
      <sheetName val="Stavební F"/>
      <sheetName val="venkovní rampa"/>
      <sheetName val="pěší komunikace"/>
      <sheetName val="ZTI_C"/>
      <sheetName val="ZTI_D"/>
      <sheetName val="ÚT-C"/>
      <sheetName val="ÚT-D"/>
      <sheetName val="silnoproud"/>
      <sheetName val="slaboproud"/>
      <sheetName val="VZT"/>
      <sheetName val="MaR"/>
      <sheetName val="List1"/>
      <sheetName val="List2"/>
      <sheetName val="List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44">
          <cell r="C44" t="str">
            <v>EGT347F101</v>
          </cell>
        </row>
        <row r="45">
          <cell r="C45" t="str">
            <v>0368839000</v>
          </cell>
        </row>
        <row r="46">
          <cell r="C46" t="str">
            <v>EGT311F101</v>
          </cell>
        </row>
        <row r="47">
          <cell r="C47" t="str">
            <v>TFL201F601</v>
          </cell>
        </row>
        <row r="48">
          <cell r="C48" t="str">
            <v>KS300 /1C2F001</v>
          </cell>
        </row>
        <row r="49">
          <cell r="C49" t="str">
            <v>KS600C2F001</v>
          </cell>
        </row>
        <row r="50">
          <cell r="C50" t="str">
            <v>HSC120F001</v>
          </cell>
        </row>
        <row r="51">
          <cell r="C51" t="str">
            <v>0362225001</v>
          </cell>
        </row>
        <row r="52">
          <cell r="C52" t="str">
            <v>BXN015F210</v>
          </cell>
        </row>
        <row r="53">
          <cell r="C53" t="str">
            <v>AVM114SF132</v>
          </cell>
        </row>
        <row r="54">
          <cell r="C54" t="str">
            <v>0370560016</v>
          </cell>
        </row>
        <row r="55">
          <cell r="C55" t="str">
            <v>ASF122F120</v>
          </cell>
        </row>
        <row r="57">
          <cell r="C57" t="str">
            <v>EGT347F101</v>
          </cell>
        </row>
        <row r="58">
          <cell r="C58" t="str">
            <v>0368839000</v>
          </cell>
        </row>
        <row r="59">
          <cell r="C59" t="str">
            <v>EGT311F101</v>
          </cell>
        </row>
        <row r="60">
          <cell r="C60" t="str">
            <v>TFL201F601</v>
          </cell>
        </row>
        <row r="61">
          <cell r="C61" t="str">
            <v>KS300 /1C2F001</v>
          </cell>
        </row>
        <row r="62">
          <cell r="C62" t="str">
            <v>KS600C2F001</v>
          </cell>
        </row>
        <row r="63">
          <cell r="C63" t="str">
            <v>BXN020F200</v>
          </cell>
        </row>
        <row r="64">
          <cell r="C64" t="str">
            <v>AVM114SF132</v>
          </cell>
        </row>
        <row r="65">
          <cell r="C65" t="str">
            <v>0370560016</v>
          </cell>
        </row>
        <row r="66">
          <cell r="C66" t="str">
            <v>ASF122F120</v>
          </cell>
        </row>
        <row r="69">
          <cell r="C69" t="str">
            <v>EGT301F101</v>
          </cell>
        </row>
        <row r="70">
          <cell r="C70" t="str">
            <v>0370560011</v>
          </cell>
        </row>
        <row r="72">
          <cell r="C72" t="str">
            <v>EGT301F101</v>
          </cell>
        </row>
        <row r="73">
          <cell r="C73" t="str">
            <v>0370560011</v>
          </cell>
        </row>
        <row r="75">
          <cell r="C75" t="str">
            <v>ASM114SF132</v>
          </cell>
        </row>
        <row r="78">
          <cell r="C78" t="str">
            <v>ASM114SF132</v>
          </cell>
        </row>
        <row r="80">
          <cell r="C80" t="str">
            <v>EGT301F101</v>
          </cell>
        </row>
        <row r="81">
          <cell r="C81" t="str">
            <v>0370560011</v>
          </cell>
        </row>
        <row r="85">
          <cell r="C85" t="str">
            <v>EGT346F101</v>
          </cell>
        </row>
        <row r="86">
          <cell r="C86" t="str">
            <v>0226807120</v>
          </cell>
        </row>
        <row r="87">
          <cell r="C87" t="str">
            <v>0368840000</v>
          </cell>
        </row>
        <row r="88">
          <cell r="C88" t="str">
            <v>TSO670F001</v>
          </cell>
        </row>
        <row r="89">
          <cell r="C89" t="str">
            <v>KS600C2F001</v>
          </cell>
        </row>
        <row r="90">
          <cell r="C90" t="str">
            <v>SE 22/F</v>
          </cell>
        </row>
        <row r="91">
          <cell r="C91" t="str">
            <v>T6</v>
          </cell>
        </row>
        <row r="93">
          <cell r="C93" t="str">
            <v>EGT301F101</v>
          </cell>
        </row>
        <row r="94">
          <cell r="C94" t="str">
            <v>0370560011</v>
          </cell>
        </row>
        <row r="95">
          <cell r="C95" t="str">
            <v>EGT311F101</v>
          </cell>
        </row>
        <row r="96">
          <cell r="C96" t="str">
            <v>EGT346F101</v>
          </cell>
        </row>
        <row r="97">
          <cell r="C97" t="str">
            <v>0226807120</v>
          </cell>
        </row>
        <row r="98">
          <cell r="C98" t="str">
            <v>0368840000</v>
          </cell>
        </row>
        <row r="99">
          <cell r="C99" t="str">
            <v>RAK82.4/3728M</v>
          </cell>
        </row>
        <row r="100">
          <cell r="C100" t="str">
            <v>0226807120</v>
          </cell>
        </row>
        <row r="101">
          <cell r="C101" t="str">
            <v>0364142000</v>
          </cell>
        </row>
        <row r="102">
          <cell r="C102" t="str">
            <v>RAK82.4/3728M</v>
          </cell>
        </row>
        <row r="103">
          <cell r="C103" t="str">
            <v>RHV01+SZ1</v>
          </cell>
        </row>
        <row r="104">
          <cell r="C104" t="str">
            <v>T6</v>
          </cell>
        </row>
        <row r="105">
          <cell r="C105" t="str">
            <v>BXN025F200</v>
          </cell>
        </row>
        <row r="106">
          <cell r="C106" t="str">
            <v>AVM114SF132</v>
          </cell>
        </row>
        <row r="107">
          <cell r="C107" t="str">
            <v>0370560016</v>
          </cell>
        </row>
        <row r="108">
          <cell r="C108" t="str">
            <v>BXN020F200</v>
          </cell>
        </row>
        <row r="109">
          <cell r="C109" t="str">
            <v>AVM114SF132</v>
          </cell>
        </row>
        <row r="110">
          <cell r="C110" t="str">
            <v>0370560016</v>
          </cell>
        </row>
        <row r="111">
          <cell r="C111" t="str">
            <v>BXN032F200</v>
          </cell>
        </row>
        <row r="112">
          <cell r="C112" t="str">
            <v>AVM114SF132</v>
          </cell>
        </row>
        <row r="113">
          <cell r="C113" t="str">
            <v>0370560016</v>
          </cell>
        </row>
        <row r="115">
          <cell r="C115" t="str">
            <v>EGT346F101</v>
          </cell>
        </row>
        <row r="116">
          <cell r="C116" t="str">
            <v>0226807120</v>
          </cell>
        </row>
        <row r="117">
          <cell r="C117" t="str">
            <v>0368840000</v>
          </cell>
        </row>
        <row r="118">
          <cell r="C118" t="str">
            <v>TSO670F001</v>
          </cell>
        </row>
        <row r="119">
          <cell r="C119" t="str">
            <v>KS600C2F001</v>
          </cell>
        </row>
        <row r="120">
          <cell r="C120" t="str">
            <v>GTE CO</v>
          </cell>
        </row>
        <row r="121">
          <cell r="C121" t="str">
            <v>SE 22/F</v>
          </cell>
        </row>
        <row r="123">
          <cell r="C123" t="str">
            <v>EGT301F101</v>
          </cell>
        </row>
        <row r="124">
          <cell r="C124" t="str">
            <v>0370560011</v>
          </cell>
        </row>
        <row r="125">
          <cell r="C125" t="str">
            <v>EGT311F101</v>
          </cell>
        </row>
        <row r="126">
          <cell r="C126" t="str">
            <v>EGT346F101</v>
          </cell>
        </row>
        <row r="127">
          <cell r="C127" t="str">
            <v>0226807120</v>
          </cell>
        </row>
        <row r="128">
          <cell r="C128" t="str">
            <v>0368840000</v>
          </cell>
        </row>
        <row r="129">
          <cell r="C129" t="str">
            <v>RAK82.4/3728M</v>
          </cell>
        </row>
        <row r="130">
          <cell r="C130" t="str">
            <v>0226807120</v>
          </cell>
        </row>
        <row r="131">
          <cell r="C131" t="str">
            <v>0364142000</v>
          </cell>
        </row>
        <row r="132">
          <cell r="C132" t="str">
            <v>RAK82.4/3728M</v>
          </cell>
        </row>
        <row r="133">
          <cell r="C133" t="str">
            <v>RHV01+SZ1</v>
          </cell>
        </row>
        <row r="134">
          <cell r="C134" t="str">
            <v>T6</v>
          </cell>
        </row>
        <row r="135">
          <cell r="C135" t="str">
            <v>BXN015F210</v>
          </cell>
        </row>
        <row r="136">
          <cell r="C136" t="str">
            <v>AVM114SF132</v>
          </cell>
        </row>
        <row r="137">
          <cell r="C137" t="str">
            <v>0370560016</v>
          </cell>
        </row>
        <row r="138">
          <cell r="C138" t="str">
            <v>BXN032F200</v>
          </cell>
        </row>
        <row r="139">
          <cell r="C139" t="str">
            <v>AVM114SF132</v>
          </cell>
        </row>
        <row r="140">
          <cell r="C140" t="str">
            <v>0370560016</v>
          </cell>
        </row>
        <row r="141">
          <cell r="C141" t="str">
            <v>BXN015F200</v>
          </cell>
        </row>
        <row r="142">
          <cell r="C142" t="str">
            <v>AVM114SF132</v>
          </cell>
        </row>
        <row r="143">
          <cell r="C143" t="str">
            <v>0370560016</v>
          </cell>
        </row>
        <row r="151">
          <cell r="C151" t="str">
            <v>EYR203F001</v>
          </cell>
        </row>
        <row r="152">
          <cell r="C152" t="str">
            <v>0374413001</v>
          </cell>
        </row>
        <row r="153">
          <cell r="C153" t="str">
            <v>EYL220F001</v>
          </cell>
        </row>
        <row r="154">
          <cell r="C154" t="str">
            <v>EYR203F001</v>
          </cell>
        </row>
        <row r="155">
          <cell r="C155" t="str">
            <v>0374413001</v>
          </cell>
        </row>
        <row r="156">
          <cell r="C156" t="str">
            <v>EYR203F001</v>
          </cell>
        </row>
        <row r="157">
          <cell r="C157" t="str">
            <v>0374413001</v>
          </cell>
        </row>
        <row r="158">
          <cell r="C158" t="str">
            <v>EYR203F001</v>
          </cell>
        </row>
        <row r="159">
          <cell r="C159" t="str">
            <v>0374413001</v>
          </cell>
        </row>
        <row r="160">
          <cell r="C160" t="str">
            <v>EYT240F001</v>
          </cell>
        </row>
        <row r="161">
          <cell r="C161" t="str">
            <v>0367842002</v>
          </cell>
        </row>
      </sheetData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ex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p_6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zpočet"/>
      <sheetName val="Výměry"/>
      <sheetName val="Místnosti"/>
      <sheetName val="Propočet"/>
      <sheetName val="Struktura"/>
      <sheetName val="Koncepty"/>
      <sheetName val="Přesun hmot"/>
      <sheetName val="Klíč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 refreshError="1"/>
      <sheetData sheetId="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zpočet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zpočet"/>
      <sheetName val="EL-AB"/>
      <sheetName val="kabely 802"/>
      <sheetName val="EL-C"/>
      <sheetName val="hromosvod  (3)"/>
      <sheetName val="krab"/>
      <sheetName val="přístroje hts (2)"/>
      <sheetName val="LEGR speci"/>
      <sheetName val="SO-06"/>
      <sheetName val="rozvaděče (3)"/>
      <sheetName val="Svítidla (3)"/>
      <sheetName val="Spínače (3)"/>
      <sheetName val="SLB-AB (2)"/>
      <sheetName val="SLB-AB"/>
      <sheetName val="SLB-C"/>
      <sheetName val="SO-08"/>
      <sheetName val="SO-08 (2)"/>
      <sheetName val="SLB-C (2)"/>
      <sheetName val="SO-07"/>
      <sheetName val="Výměry"/>
      <sheetName val="Místnosti"/>
      <sheetName val="Skladby"/>
      <sheetName val="Bourání"/>
      <sheetName val="MaR"/>
      <sheetName val="Spínače (2)"/>
      <sheetName val="kabely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W"/>
      <sheetName val="Výkaz"/>
      <sheetName val="Zadání_"/>
      <sheetName val="Moduly 1"/>
      <sheetName val="Moduly 2"/>
      <sheetName val="Integr"/>
      <sheetName val="SW_kalk"/>
      <sheetName val="Estimate"/>
      <sheetName val="PC"/>
      <sheetName val="SW"/>
      <sheetName val="Výpočty"/>
      <sheetName val="Subd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b. elektr."/>
      <sheetName val="Rob. zewn. i budowl."/>
      <sheetName val="Instalacje sanitarne, ppoż."/>
      <sheetName val="Sieci zewn."/>
      <sheetName val="Inst. energetyczne"/>
      <sheetName val="Rob_ elektr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glio2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šeobecné_podmínky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W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zpočet"/>
      <sheetName val="Fasáda_Z3"/>
      <sheetName val="Fasáda_Z4"/>
      <sheetName val="Fasáda_Z5"/>
      <sheetName val="Z3"/>
      <sheetName val="Z4"/>
      <sheetName val="Z5"/>
      <sheetName val="TECHNICAL INFO"/>
      <sheetName val="Fasáda Z3-1.verze"/>
      <sheetName val="Fasáda Z4-1.verze"/>
      <sheetName val="Fasáda Z5-1.verze"/>
      <sheetName val="Sanita"/>
      <sheetName val="Technika prostředí"/>
      <sheetName val="Silnoproud"/>
      <sheetName val="Slaboproud"/>
      <sheetName val="Koncepty"/>
      <sheetName val="Klí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45">
          <cell r="E45">
            <v>345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líč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e"/>
      <sheetName val="Elektroinstalace"/>
      <sheetName val="NN přípojka"/>
      <sheetName val="Trafostanice"/>
      <sheetName val="MaR"/>
    </sheetNames>
    <sheetDataSet>
      <sheetData sheetId="0"/>
      <sheetData sheetId="1"/>
      <sheetData sheetId="2"/>
      <sheetData sheetId="3"/>
      <sheetData sheetId="4" refreshError="1">
        <row r="64">
          <cell r="C64" t="str">
            <v>EGT347F101</v>
          </cell>
        </row>
        <row r="65">
          <cell r="C65" t="str">
            <v>0368839000</v>
          </cell>
        </row>
        <row r="66">
          <cell r="C66" t="str">
            <v>SDU101F003</v>
          </cell>
        </row>
        <row r="67">
          <cell r="C67" t="str">
            <v>DDL105F001</v>
          </cell>
        </row>
        <row r="68">
          <cell r="C68" t="str">
            <v>BXD050F300</v>
          </cell>
        </row>
        <row r="69">
          <cell r="C69" t="str">
            <v>AVM234SF132-5</v>
          </cell>
        </row>
        <row r="70">
          <cell r="C70" t="str">
            <v>ASM134SF132</v>
          </cell>
        </row>
        <row r="71">
          <cell r="C71" t="str">
            <v>ASM114SF132</v>
          </cell>
        </row>
        <row r="72">
          <cell r="C72" t="str">
            <v>T6</v>
          </cell>
        </row>
        <row r="80">
          <cell r="C80" t="str">
            <v>EYL220F001</v>
          </cell>
        </row>
        <row r="81">
          <cell r="C81" t="str">
            <v>EYT240F001</v>
          </cell>
        </row>
        <row r="82">
          <cell r="C82" t="str">
            <v>0367842002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boty sanitarne"/>
      <sheetName val="Roboty budowlane"/>
      <sheetName val="Roboty elektryczn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  <sheetName val="Místnosti"/>
      <sheetName val="Skladby"/>
      <sheetName val="Výměry"/>
      <sheetName val="Okna,764,766,767"/>
      <sheetName val="Dveř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ýměry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/>
  <dimension ref="A1:J28"/>
  <sheetViews>
    <sheetView topLeftCell="A14" zoomScale="130" zoomScaleNormal="130" zoomScalePageLayoutView="130" workbookViewId="0">
      <selection activeCell="I12" sqref="I12"/>
    </sheetView>
  </sheetViews>
  <sheetFormatPr defaultColWidth="8.85546875" defaultRowHeight="14.25"/>
  <cols>
    <col min="1" max="1" width="8.85546875" style="211"/>
    <col min="2" max="2" width="7.28515625" style="232" customWidth="1"/>
    <col min="3" max="3" width="12" style="233" customWidth="1"/>
    <col min="4" max="4" width="6.7109375" style="234" customWidth="1"/>
    <col min="5" max="5" width="60.28515625" style="235" customWidth="1"/>
    <col min="6" max="6" width="10.85546875" style="236" customWidth="1"/>
    <col min="7" max="7" width="14.7109375" style="236" customWidth="1"/>
    <col min="8" max="8" width="14.7109375" style="237" customWidth="1"/>
    <col min="9" max="9" width="14.7109375" style="238" customWidth="1"/>
    <col min="10" max="10" width="14.7109375" style="239" customWidth="1"/>
    <col min="11" max="16384" width="8.85546875" style="211"/>
  </cols>
  <sheetData>
    <row r="1" spans="2:10" s="154" customFormat="1" ht="10.5" customHeight="1">
      <c r="B1" s="155" t="s">
        <v>0</v>
      </c>
      <c r="C1" s="156"/>
      <c r="D1" s="157"/>
      <c r="E1" s="158"/>
      <c r="F1" s="159"/>
      <c r="G1" s="159"/>
      <c r="H1" s="160"/>
      <c r="I1" s="161"/>
      <c r="J1" s="162"/>
    </row>
    <row r="2" spans="2:10" s="154" customFormat="1" ht="10.5" customHeight="1">
      <c r="B2" s="155" t="s">
        <v>204</v>
      </c>
      <c r="C2" s="163"/>
      <c r="D2" s="164"/>
      <c r="E2" s="165"/>
      <c r="F2" s="166"/>
      <c r="G2" s="166"/>
      <c r="H2" s="167"/>
      <c r="I2" s="168"/>
      <c r="J2" s="169"/>
    </row>
    <row r="3" spans="2:10" s="154" customFormat="1" ht="19.5" customHeight="1">
      <c r="B3" s="170" t="s">
        <v>205</v>
      </c>
      <c r="C3" s="171"/>
      <c r="D3" s="171"/>
      <c r="E3" s="171"/>
      <c r="F3" s="171"/>
      <c r="G3" s="171"/>
      <c r="H3" s="171"/>
      <c r="I3" s="168"/>
      <c r="J3" s="169"/>
    </row>
    <row r="4" spans="2:10" s="154" customFormat="1" ht="14.1" customHeight="1">
      <c r="B4" s="170" t="s">
        <v>208</v>
      </c>
      <c r="C4" s="171"/>
      <c r="D4" s="171"/>
      <c r="E4" s="171"/>
      <c r="F4" s="171"/>
      <c r="G4" s="171"/>
      <c r="H4" s="171"/>
      <c r="I4" s="168"/>
      <c r="J4" s="169"/>
    </row>
    <row r="5" spans="2:10" s="154" customFormat="1" ht="14.1" customHeight="1">
      <c r="B5" s="172"/>
      <c r="C5" s="173"/>
      <c r="D5" s="174"/>
      <c r="E5" s="174"/>
      <c r="F5" s="174"/>
      <c r="G5" s="174"/>
      <c r="H5" s="174"/>
      <c r="I5" s="168"/>
      <c r="J5" s="169"/>
    </row>
    <row r="6" spans="2:10" s="154" customFormat="1" ht="14.1" customHeight="1">
      <c r="B6" s="175" t="s">
        <v>292</v>
      </c>
      <c r="C6" s="176"/>
      <c r="D6" s="171"/>
      <c r="E6" s="171"/>
      <c r="F6" s="171"/>
      <c r="G6" s="171"/>
      <c r="H6" s="171"/>
      <c r="I6" s="168"/>
      <c r="J6" s="169"/>
    </row>
    <row r="7" spans="2:10" s="154" customFormat="1" ht="14.1" customHeight="1">
      <c r="B7" s="177"/>
      <c r="C7" s="178"/>
      <c r="D7" s="179"/>
      <c r="E7" s="180"/>
      <c r="F7" s="181"/>
      <c r="G7" s="181"/>
      <c r="H7" s="178"/>
      <c r="I7" s="168"/>
      <c r="J7" s="169"/>
    </row>
    <row r="8" spans="2:10" s="154" customFormat="1" ht="14.1" customHeight="1">
      <c r="B8" s="182" t="s">
        <v>209</v>
      </c>
      <c r="C8" s="183"/>
      <c r="D8" s="184"/>
      <c r="E8" s="185"/>
      <c r="F8" s="186"/>
      <c r="G8" s="186"/>
      <c r="H8" s="186"/>
      <c r="I8" s="168"/>
      <c r="J8" s="169"/>
    </row>
    <row r="9" spans="2:10" s="154" customFormat="1" ht="12" customHeight="1">
      <c r="B9" s="182" t="s">
        <v>210</v>
      </c>
      <c r="C9" s="183"/>
      <c r="D9" s="185"/>
      <c r="E9" s="187"/>
      <c r="F9" s="186"/>
      <c r="G9" s="186"/>
      <c r="H9" s="186"/>
      <c r="I9" s="187" t="s">
        <v>206</v>
      </c>
      <c r="J9" s="169"/>
    </row>
    <row r="10" spans="2:10" s="154" customFormat="1" ht="14.1" customHeight="1">
      <c r="B10" s="182" t="s">
        <v>207</v>
      </c>
      <c r="C10" s="183"/>
      <c r="D10" s="185"/>
      <c r="E10" s="187"/>
      <c r="F10" s="186"/>
      <c r="G10" s="186"/>
      <c r="H10" s="186"/>
      <c r="I10" s="188"/>
      <c r="J10" s="169"/>
    </row>
    <row r="11" spans="2:10" s="154" customFormat="1" ht="14.1" customHeight="1">
      <c r="B11" s="182" t="s">
        <v>211</v>
      </c>
      <c r="C11" s="189"/>
      <c r="D11" s="190"/>
      <c r="E11" s="187"/>
      <c r="F11" s="191"/>
      <c r="G11" s="191"/>
      <c r="H11" s="191"/>
      <c r="I11" s="187" t="s">
        <v>304</v>
      </c>
      <c r="J11" s="169"/>
    </row>
    <row r="12" spans="2:10" s="154" customFormat="1" ht="14.1" customHeight="1">
      <c r="B12" s="177"/>
      <c r="C12" s="178"/>
      <c r="D12" s="178"/>
      <c r="E12" s="180"/>
      <c r="F12" s="181"/>
      <c r="G12" s="181"/>
      <c r="H12" s="178"/>
      <c r="I12" s="168"/>
      <c r="J12" s="169"/>
    </row>
    <row r="13" spans="2:10" s="154" customFormat="1" ht="7.5" customHeight="1">
      <c r="B13" s="192"/>
      <c r="C13" s="193"/>
      <c r="D13" s="194"/>
      <c r="E13" s="165"/>
      <c r="F13" s="166"/>
      <c r="G13" s="166"/>
      <c r="H13" s="167"/>
      <c r="I13" s="168"/>
      <c r="J13" s="169"/>
    </row>
    <row r="14" spans="2:10" s="154" customFormat="1" ht="7.5" customHeight="1">
      <c r="B14" s="192"/>
      <c r="C14" s="163"/>
      <c r="D14" s="164"/>
      <c r="E14" s="165"/>
      <c r="F14" s="166"/>
      <c r="G14" s="166"/>
      <c r="H14" s="167"/>
      <c r="I14" s="168"/>
      <c r="J14" s="169"/>
    </row>
    <row r="15" spans="2:10" s="154" customFormat="1" ht="7.5" customHeight="1">
      <c r="B15" s="192"/>
      <c r="C15" s="195"/>
      <c r="D15" s="164"/>
      <c r="E15" s="165"/>
      <c r="F15" s="166"/>
      <c r="G15" s="166"/>
      <c r="H15" s="167"/>
      <c r="I15" s="168"/>
      <c r="J15" s="169"/>
    </row>
    <row r="16" spans="2:10" s="196" customFormat="1" ht="31.35" customHeight="1">
      <c r="B16" s="197"/>
      <c r="C16" s="198"/>
      <c r="D16" s="199"/>
      <c r="E16" s="200"/>
      <c r="F16" s="200"/>
      <c r="G16" s="200"/>
      <c r="H16" s="200"/>
      <c r="I16" s="201"/>
      <c r="J16" s="202"/>
    </row>
    <row r="17" spans="1:10" s="317" customFormat="1" ht="30" customHeight="1">
      <c r="A17" s="203"/>
      <c r="B17" s="204"/>
      <c r="C17" s="205"/>
      <c r="D17" s="205"/>
      <c r="E17" s="206"/>
      <c r="F17" s="207"/>
      <c r="G17" s="207"/>
      <c r="H17" s="208"/>
      <c r="I17" s="209"/>
      <c r="J17" s="210"/>
    </row>
    <row r="18" spans="1:10" ht="12.75">
      <c r="B18" s="212"/>
      <c r="C18" s="213"/>
      <c r="D18" s="214"/>
      <c r="E18" s="215"/>
      <c r="F18" s="216"/>
      <c r="G18" s="216"/>
      <c r="H18" s="217"/>
      <c r="I18" s="218"/>
      <c r="J18" s="219"/>
    </row>
    <row r="19" spans="1:10" ht="21.95" customHeight="1">
      <c r="B19" s="220">
        <v>1</v>
      </c>
      <c r="C19" s="339" t="s">
        <v>301</v>
      </c>
      <c r="D19" s="339"/>
      <c r="E19" s="339"/>
      <c r="F19" s="339"/>
      <c r="G19" s="339"/>
      <c r="H19" s="339"/>
      <c r="I19" s="339"/>
      <c r="J19" s="219"/>
    </row>
    <row r="20" spans="1:10" ht="21" customHeight="1">
      <c r="B20" s="220">
        <v>2</v>
      </c>
      <c r="C20" s="339" t="s">
        <v>302</v>
      </c>
      <c r="D20" s="339"/>
      <c r="E20" s="339"/>
      <c r="F20" s="339"/>
      <c r="G20" s="339"/>
      <c r="H20" s="339"/>
      <c r="I20" s="339"/>
      <c r="J20" s="219"/>
    </row>
    <row r="21" spans="1:10" ht="12.75">
      <c r="B21" s="220">
        <v>3</v>
      </c>
      <c r="C21" s="221" t="s">
        <v>293</v>
      </c>
      <c r="D21" s="213"/>
      <c r="E21" s="222"/>
      <c r="F21" s="223"/>
      <c r="G21" s="223"/>
      <c r="H21" s="224"/>
      <c r="I21" s="225"/>
      <c r="J21" s="219"/>
    </row>
    <row r="22" spans="1:10" ht="12.75">
      <c r="B22" s="220">
        <v>4</v>
      </c>
      <c r="C22" s="221" t="s">
        <v>303</v>
      </c>
      <c r="D22" s="213"/>
      <c r="E22" s="222"/>
      <c r="F22" s="223"/>
      <c r="G22" s="223"/>
      <c r="H22" s="224"/>
      <c r="I22" s="225"/>
      <c r="J22" s="219"/>
    </row>
    <row r="23" spans="1:10" ht="12.75">
      <c r="B23" s="220"/>
      <c r="C23" s="221"/>
      <c r="D23" s="213"/>
      <c r="E23" s="222"/>
      <c r="F23" s="223"/>
      <c r="G23" s="223"/>
      <c r="H23" s="224"/>
      <c r="I23" s="225"/>
      <c r="J23" s="219"/>
    </row>
    <row r="24" spans="1:10" ht="12.75">
      <c r="B24" s="220"/>
      <c r="C24" s="221"/>
      <c r="D24" s="213"/>
      <c r="E24" s="222"/>
      <c r="F24" s="223"/>
      <c r="G24" s="223"/>
      <c r="H24" s="224"/>
      <c r="I24" s="225"/>
      <c r="J24" s="219"/>
    </row>
    <row r="25" spans="1:10" ht="12.75">
      <c r="B25" s="226"/>
      <c r="C25" s="227"/>
      <c r="D25" s="227"/>
      <c r="E25" s="228"/>
      <c r="F25" s="229"/>
      <c r="G25" s="229"/>
      <c r="H25" s="230"/>
      <c r="I25" s="230"/>
      <c r="J25" s="231"/>
    </row>
    <row r="27" spans="1:10" ht="104.1" customHeight="1">
      <c r="B27" s="318" t="s">
        <v>294</v>
      </c>
      <c r="C27" s="340" t="s">
        <v>300</v>
      </c>
      <c r="D27" s="340"/>
      <c r="E27" s="340"/>
      <c r="F27" s="340"/>
      <c r="G27" s="340"/>
      <c r="H27" s="340"/>
      <c r="I27" s="340"/>
      <c r="J27" s="340"/>
    </row>
    <row r="28" spans="1:10" ht="209.1" customHeight="1">
      <c r="B28" s="318" t="s">
        <v>295</v>
      </c>
      <c r="C28" s="340" t="s">
        <v>296</v>
      </c>
      <c r="D28" s="341"/>
      <c r="E28" s="341"/>
      <c r="F28" s="341"/>
      <c r="G28" s="341"/>
      <c r="H28" s="341"/>
      <c r="I28" s="341"/>
      <c r="J28" s="341"/>
    </row>
  </sheetData>
  <mergeCells count="4">
    <mergeCell ref="C19:I19"/>
    <mergeCell ref="C20:I20"/>
    <mergeCell ref="C28:J28"/>
    <mergeCell ref="C27:J27"/>
  </mergeCells>
  <phoneticPr fontId="25" type="noConversion"/>
  <pageMargins left="0.7" right="0.7" top="0.78740157499999996" bottom="0.78740157499999996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 enableFormatConditionsCalculation="0">
    <tabColor theme="2" tint="-0.499984740745262"/>
    <pageSetUpPr fitToPage="1"/>
  </sheetPr>
  <dimension ref="A1:IV57"/>
  <sheetViews>
    <sheetView showGridLines="0" zoomScale="115" zoomScaleNormal="115" zoomScalePageLayoutView="115" workbookViewId="0">
      <pane ySplit="1" topLeftCell="A17" activePane="bottomLeft" state="frozenSplit"/>
      <selection activeCell="C32" sqref="C32:J32"/>
      <selection pane="bottomLeft" activeCell="AM9" sqref="AM9:AO9"/>
    </sheetView>
  </sheetViews>
  <sheetFormatPr defaultColWidth="9.140625" defaultRowHeight="14.25" customHeight="1"/>
  <cols>
    <col min="1" max="1" width="7" style="7" customWidth="1"/>
    <col min="2" max="2" width="1.28515625" style="7" customWidth="1"/>
    <col min="3" max="3" width="3.42578125" style="7" customWidth="1"/>
    <col min="4" max="4" width="6" style="7" customWidth="1"/>
    <col min="5" max="31" width="2.28515625" style="7" customWidth="1"/>
    <col min="32" max="32" width="7" style="7" customWidth="1"/>
    <col min="33" max="33" width="2.28515625" style="7" customWidth="1"/>
    <col min="34" max="34" width="2.85546875" style="7" customWidth="1"/>
    <col min="35" max="35" width="27" style="7" customWidth="1"/>
    <col min="36" max="37" width="2.140625" style="7" customWidth="1"/>
    <col min="38" max="38" width="7" style="7" customWidth="1"/>
    <col min="39" max="39" width="2.85546875" style="7" customWidth="1"/>
    <col min="40" max="40" width="11.42578125" style="7" customWidth="1"/>
    <col min="41" max="41" width="6.42578125" style="7" customWidth="1"/>
    <col min="42" max="42" width="3.42578125" style="7" customWidth="1"/>
    <col min="43" max="43" width="11" style="7" customWidth="1"/>
    <col min="44" max="44" width="11.42578125" style="7" customWidth="1"/>
    <col min="45" max="46" width="22.140625" style="7" customWidth="1"/>
    <col min="47" max="47" width="21.28515625" style="7" customWidth="1"/>
    <col min="48" max="52" width="18.42578125" style="7" customWidth="1"/>
    <col min="53" max="53" width="16.42578125" style="7" customWidth="1"/>
    <col min="54" max="54" width="21.28515625" style="7" customWidth="1"/>
    <col min="55" max="56" width="16.42578125" style="7" customWidth="1"/>
    <col min="57" max="57" width="57" style="7" customWidth="1"/>
    <col min="58" max="70" width="9.140625" style="18" customWidth="1"/>
    <col min="71" max="91" width="9.140625" style="7" hidden="1" customWidth="1"/>
    <col min="92" max="16384" width="9.140625" style="18"/>
  </cols>
  <sheetData>
    <row r="1" spans="1:256" s="6" customFormat="1" ht="22.5" customHeight="1">
      <c r="A1" s="1" t="s">
        <v>212</v>
      </c>
      <c r="B1" s="2"/>
      <c r="C1" s="2"/>
      <c r="D1" s="3" t="s">
        <v>213</v>
      </c>
      <c r="E1" s="2"/>
      <c r="F1" s="2"/>
      <c r="G1" s="2"/>
      <c r="H1" s="2"/>
      <c r="I1" s="2"/>
      <c r="J1" s="2"/>
      <c r="K1" s="153" t="s">
        <v>192</v>
      </c>
      <c r="L1" s="153"/>
      <c r="M1" s="153"/>
      <c r="N1" s="153"/>
      <c r="O1" s="153"/>
      <c r="P1" s="153"/>
      <c r="Q1" s="153"/>
      <c r="R1" s="153"/>
      <c r="S1" s="153"/>
      <c r="T1" s="2"/>
      <c r="U1" s="2"/>
      <c r="V1" s="2"/>
      <c r="W1" s="153" t="s">
        <v>183</v>
      </c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4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1" t="s">
        <v>184</v>
      </c>
      <c r="BB1" s="1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1" t="s">
        <v>185</v>
      </c>
      <c r="BU1" s="1" t="s">
        <v>185</v>
      </c>
      <c r="BV1" s="1" t="s">
        <v>174</v>
      </c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</row>
    <row r="2" spans="1:256" s="7" customFormat="1" ht="15.95" customHeight="1">
      <c r="AR2" s="351" t="s">
        <v>175</v>
      </c>
      <c r="AS2" s="351"/>
      <c r="AT2" s="351"/>
      <c r="AU2" s="351"/>
      <c r="AV2" s="351"/>
      <c r="AW2" s="351"/>
      <c r="AX2" s="351"/>
      <c r="AY2" s="351"/>
      <c r="AZ2" s="351"/>
      <c r="BA2" s="351"/>
      <c r="BB2" s="351"/>
      <c r="BC2" s="351"/>
      <c r="BD2" s="351"/>
      <c r="BE2" s="351"/>
      <c r="BS2" s="74" t="s">
        <v>176</v>
      </c>
      <c r="BT2" s="74" t="s">
        <v>177</v>
      </c>
    </row>
    <row r="3" spans="1:256" s="7" customFormat="1" ht="6.95" customHeight="1">
      <c r="B3" s="9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1"/>
      <c r="BS3" s="74" t="s">
        <v>176</v>
      </c>
      <c r="BT3" s="74" t="s">
        <v>195</v>
      </c>
    </row>
    <row r="4" spans="1:256" s="7" customFormat="1" ht="37.5" customHeight="1">
      <c r="B4" s="12"/>
      <c r="D4" s="13" t="s">
        <v>178</v>
      </c>
      <c r="AQ4" s="14"/>
      <c r="AS4" s="15" t="s">
        <v>179</v>
      </c>
      <c r="BS4" s="74" t="s">
        <v>180</v>
      </c>
    </row>
    <row r="5" spans="1:256" s="7" customFormat="1" ht="15" customHeight="1">
      <c r="B5" s="12"/>
      <c r="D5" s="16" t="s">
        <v>215</v>
      </c>
      <c r="K5" s="343"/>
      <c r="L5" s="343"/>
      <c r="M5" s="343"/>
      <c r="N5" s="343"/>
      <c r="O5" s="343"/>
      <c r="P5" s="343"/>
      <c r="Q5" s="343"/>
      <c r="R5" s="343"/>
      <c r="S5" s="343"/>
      <c r="T5" s="343"/>
      <c r="U5" s="343"/>
      <c r="V5" s="343"/>
      <c r="W5" s="343"/>
      <c r="X5" s="343"/>
      <c r="Y5" s="343"/>
      <c r="Z5" s="343"/>
      <c r="AA5" s="343"/>
      <c r="AB5" s="343"/>
      <c r="AC5" s="343"/>
      <c r="AD5" s="343"/>
      <c r="AE5" s="343"/>
      <c r="AF5" s="343"/>
      <c r="AG5" s="343"/>
      <c r="AH5" s="343"/>
      <c r="AI5" s="343"/>
      <c r="AJ5" s="343"/>
      <c r="AK5" s="343"/>
      <c r="AL5" s="343"/>
      <c r="AM5" s="343"/>
      <c r="AN5" s="343"/>
      <c r="AO5" s="343"/>
      <c r="AQ5" s="14"/>
      <c r="BS5" s="74" t="s">
        <v>176</v>
      </c>
    </row>
    <row r="6" spans="1:256" s="7" customFormat="1" ht="37.5" customHeight="1">
      <c r="B6" s="12"/>
      <c r="D6" s="17" t="s">
        <v>216</v>
      </c>
      <c r="K6" s="344" t="s">
        <v>297</v>
      </c>
      <c r="L6" s="344"/>
      <c r="M6" s="344"/>
      <c r="N6" s="344"/>
      <c r="O6" s="344"/>
      <c r="P6" s="344"/>
      <c r="Q6" s="344"/>
      <c r="R6" s="344"/>
      <c r="S6" s="344"/>
      <c r="T6" s="344"/>
      <c r="U6" s="344"/>
      <c r="V6" s="344"/>
      <c r="W6" s="344"/>
      <c r="X6" s="344"/>
      <c r="Y6" s="344"/>
      <c r="Z6" s="344"/>
      <c r="AA6" s="344"/>
      <c r="AB6" s="344"/>
      <c r="AC6" s="344"/>
      <c r="AD6" s="344"/>
      <c r="AE6" s="344"/>
      <c r="AF6" s="344"/>
      <c r="AG6" s="344"/>
      <c r="AH6" s="344"/>
      <c r="AI6" s="344"/>
      <c r="AJ6" s="344"/>
      <c r="AK6" s="344"/>
      <c r="AL6" s="344"/>
      <c r="AM6" s="344"/>
      <c r="AN6" s="344"/>
      <c r="AO6" s="344"/>
      <c r="AQ6" s="14"/>
      <c r="BS6" s="74" t="s">
        <v>217</v>
      </c>
    </row>
    <row r="7" spans="1:256" s="7" customFormat="1" ht="15" customHeight="1">
      <c r="B7" s="12"/>
      <c r="D7" s="19" t="s">
        <v>218</v>
      </c>
      <c r="K7" s="152"/>
      <c r="AK7" s="19" t="s">
        <v>219</v>
      </c>
      <c r="AM7" s="352"/>
      <c r="AN7" s="352"/>
      <c r="AO7" s="352"/>
      <c r="AQ7" s="14"/>
      <c r="BS7" s="74" t="s">
        <v>193</v>
      </c>
    </row>
    <row r="8" spans="1:256" s="7" customFormat="1" ht="15" customHeight="1">
      <c r="B8" s="12"/>
      <c r="D8" s="19" t="s">
        <v>220</v>
      </c>
      <c r="K8" s="152" t="s">
        <v>221</v>
      </c>
      <c r="AK8" s="19" t="s">
        <v>222</v>
      </c>
      <c r="AM8" s="363">
        <v>43304</v>
      </c>
      <c r="AN8" s="363"/>
      <c r="AO8" s="363"/>
      <c r="AQ8" s="14"/>
      <c r="BS8" s="74" t="s">
        <v>194</v>
      </c>
    </row>
    <row r="9" spans="1:256" s="7" customFormat="1" ht="15" customHeight="1">
      <c r="B9" s="12"/>
      <c r="AM9" s="354"/>
      <c r="AN9" s="354"/>
      <c r="AO9" s="354"/>
      <c r="AQ9" s="14"/>
      <c r="BS9" s="74" t="s">
        <v>190</v>
      </c>
    </row>
    <row r="10" spans="1:256" s="7" customFormat="1" ht="15" customHeight="1">
      <c r="B10" s="12"/>
      <c r="D10" s="19" t="s">
        <v>224</v>
      </c>
      <c r="AK10" s="19" t="s">
        <v>225</v>
      </c>
      <c r="AM10" s="352"/>
      <c r="AN10" s="352"/>
      <c r="AO10" s="352"/>
      <c r="AQ10" s="14"/>
      <c r="BS10" s="74" t="s">
        <v>217</v>
      </c>
    </row>
    <row r="11" spans="1:256" s="7" customFormat="1" ht="19.5" customHeight="1">
      <c r="B11" s="12"/>
      <c r="E11" s="152" t="s">
        <v>226</v>
      </c>
      <c r="AK11" s="19" t="s">
        <v>227</v>
      </c>
      <c r="AM11" s="352"/>
      <c r="AN11" s="352"/>
      <c r="AO11" s="352"/>
      <c r="AQ11" s="14"/>
      <c r="BS11" s="74" t="s">
        <v>217</v>
      </c>
    </row>
    <row r="12" spans="1:256" s="7" customFormat="1" ht="7.5" customHeight="1">
      <c r="B12" s="12"/>
      <c r="AM12" s="31"/>
      <c r="AN12" s="31"/>
      <c r="AO12" s="31"/>
      <c r="AQ12" s="14"/>
      <c r="BS12" s="74" t="s">
        <v>217</v>
      </c>
    </row>
    <row r="13" spans="1:256" s="7" customFormat="1" ht="15" customHeight="1">
      <c r="B13" s="12"/>
      <c r="C13" s="31"/>
      <c r="D13" s="319" t="s">
        <v>228</v>
      </c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K13" s="19" t="s">
        <v>225</v>
      </c>
      <c r="AM13" s="352"/>
      <c r="AN13" s="352"/>
      <c r="AO13" s="352"/>
      <c r="AQ13" s="14"/>
      <c r="BS13" s="74" t="s">
        <v>217</v>
      </c>
    </row>
    <row r="14" spans="1:256" s="7" customFormat="1" ht="15.75" customHeight="1">
      <c r="B14" s="12"/>
      <c r="C14" s="31"/>
      <c r="D14" s="362" t="s">
        <v>229</v>
      </c>
      <c r="E14" s="362"/>
      <c r="F14" s="362"/>
      <c r="G14" s="362"/>
      <c r="H14" s="362"/>
      <c r="I14" s="362"/>
      <c r="J14" s="362"/>
      <c r="K14" s="362"/>
      <c r="L14" s="362"/>
      <c r="M14" s="362"/>
      <c r="N14" s="362"/>
      <c r="O14" s="362"/>
      <c r="P14" s="362"/>
      <c r="Q14" s="362"/>
      <c r="R14" s="362"/>
      <c r="S14" s="362"/>
      <c r="T14" s="362"/>
      <c r="U14" s="362"/>
      <c r="V14" s="362"/>
      <c r="W14" s="362"/>
      <c r="X14" s="362"/>
      <c r="Y14" s="362"/>
      <c r="Z14" s="362"/>
      <c r="AA14" s="362"/>
      <c r="AB14" s="362"/>
      <c r="AC14" s="362"/>
      <c r="AD14" s="362"/>
      <c r="AE14" s="362"/>
      <c r="AF14" s="362"/>
      <c r="AG14" s="362"/>
      <c r="AH14" s="362"/>
      <c r="AI14" s="362"/>
      <c r="AK14" s="19" t="s">
        <v>227</v>
      </c>
      <c r="AM14" s="352"/>
      <c r="AN14" s="352"/>
      <c r="AO14" s="352"/>
      <c r="AQ14" s="14"/>
      <c r="BS14" s="74" t="s">
        <v>217</v>
      </c>
    </row>
    <row r="15" spans="1:256" s="7" customFormat="1" ht="7.5" customHeight="1">
      <c r="B15" s="12"/>
      <c r="AM15" s="352"/>
      <c r="AN15" s="352"/>
      <c r="AO15" s="352"/>
      <c r="AQ15" s="14"/>
      <c r="BS15" s="74" t="s">
        <v>185</v>
      </c>
    </row>
    <row r="16" spans="1:256" s="7" customFormat="1" ht="15" customHeight="1">
      <c r="B16" s="12"/>
      <c r="D16" s="19" t="s">
        <v>230</v>
      </c>
      <c r="AK16" s="19" t="s">
        <v>225</v>
      </c>
      <c r="AM16" s="354"/>
      <c r="AN16" s="354"/>
      <c r="AO16" s="354"/>
      <c r="AQ16" s="14"/>
      <c r="BS16" s="74" t="s">
        <v>185</v>
      </c>
    </row>
    <row r="17" spans="1:91" s="75" customFormat="1" ht="19.5" customHeight="1">
      <c r="A17" s="7"/>
      <c r="B17" s="12"/>
      <c r="C17" s="7"/>
      <c r="D17" s="7"/>
      <c r="E17" s="152" t="s">
        <v>231</v>
      </c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19" t="s">
        <v>227</v>
      </c>
      <c r="AL17" s="7"/>
      <c r="AM17" s="354"/>
      <c r="AN17" s="354"/>
      <c r="AO17" s="354"/>
      <c r="AP17" s="7"/>
      <c r="AQ17" s="14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4" t="s">
        <v>232</v>
      </c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</row>
    <row r="18" spans="1:91" s="75" customFormat="1" ht="7.5" customHeight="1">
      <c r="A18" s="7"/>
      <c r="B18" s="12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14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4" t="s">
        <v>176</v>
      </c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</row>
    <row r="19" spans="1:91" s="75" customFormat="1" ht="15" customHeight="1">
      <c r="A19" s="7"/>
      <c r="B19" s="12"/>
      <c r="C19" s="7"/>
      <c r="D19" s="19" t="s">
        <v>233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14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4" t="s">
        <v>176</v>
      </c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</row>
    <row r="20" spans="1:91" s="75" customFormat="1" ht="15.75" customHeight="1">
      <c r="A20" s="7"/>
      <c r="B20" s="12"/>
      <c r="C20" s="7"/>
      <c r="D20" s="352"/>
      <c r="E20" s="352"/>
      <c r="F20" s="352"/>
      <c r="G20" s="352"/>
      <c r="H20" s="352"/>
      <c r="I20" s="352"/>
      <c r="J20" s="352"/>
      <c r="K20" s="352"/>
      <c r="L20" s="352"/>
      <c r="M20" s="352"/>
      <c r="N20" s="352"/>
      <c r="O20" s="352"/>
      <c r="P20" s="352"/>
      <c r="Q20" s="352"/>
      <c r="R20" s="352"/>
      <c r="S20" s="352"/>
      <c r="T20" s="352"/>
      <c r="U20" s="352"/>
      <c r="V20" s="352"/>
      <c r="W20" s="352"/>
      <c r="X20" s="352"/>
      <c r="Y20" s="352"/>
      <c r="Z20" s="352"/>
      <c r="AA20" s="352"/>
      <c r="AB20" s="352"/>
      <c r="AC20" s="352"/>
      <c r="AD20" s="352"/>
      <c r="AE20" s="352"/>
      <c r="AF20" s="352"/>
      <c r="AG20" s="352"/>
      <c r="AH20" s="352"/>
      <c r="AI20" s="352"/>
      <c r="AJ20" s="352"/>
      <c r="AK20" s="352"/>
      <c r="AL20" s="352"/>
      <c r="AM20" s="352"/>
      <c r="AN20" s="352"/>
      <c r="AO20" s="7"/>
      <c r="AP20" s="7"/>
      <c r="AQ20" s="14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4" t="s">
        <v>185</v>
      </c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</row>
    <row r="21" spans="1:91" s="75" customFormat="1" ht="7.5" customHeight="1">
      <c r="A21" s="7"/>
      <c r="B21" s="12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14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</row>
    <row r="22" spans="1:91" s="75" customFormat="1" ht="7.5" customHeight="1">
      <c r="A22" s="7"/>
      <c r="B22" s="12"/>
      <c r="C22" s="7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7"/>
      <c r="AQ22" s="14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</row>
    <row r="23" spans="1:91" s="74" customFormat="1" ht="27" customHeight="1">
      <c r="B23" s="21"/>
      <c r="D23" s="22" t="s">
        <v>234</v>
      </c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353">
        <f>ROUND($AG$51,2)</f>
        <v>0</v>
      </c>
      <c r="AL23" s="353"/>
      <c r="AM23" s="353"/>
      <c r="AN23" s="353"/>
      <c r="AO23" s="353"/>
      <c r="AQ23" s="24"/>
    </row>
    <row r="24" spans="1:91" s="74" customFormat="1" ht="7.5" customHeight="1">
      <c r="B24" s="21"/>
      <c r="AQ24" s="24"/>
    </row>
    <row r="25" spans="1:91" s="74" customFormat="1" ht="14.25" customHeight="1">
      <c r="B25" s="21"/>
      <c r="L25" s="355" t="s">
        <v>235</v>
      </c>
      <c r="M25" s="355"/>
      <c r="N25" s="355"/>
      <c r="O25" s="355"/>
      <c r="W25" s="355" t="s">
        <v>236</v>
      </c>
      <c r="X25" s="355"/>
      <c r="Y25" s="355"/>
      <c r="Z25" s="355"/>
      <c r="AA25" s="355"/>
      <c r="AB25" s="355"/>
      <c r="AC25" s="355"/>
      <c r="AD25" s="355"/>
      <c r="AE25" s="355"/>
      <c r="AK25" s="355" t="s">
        <v>237</v>
      </c>
      <c r="AL25" s="355"/>
      <c r="AM25" s="355"/>
      <c r="AN25" s="355"/>
      <c r="AO25" s="355"/>
      <c r="AQ25" s="24"/>
    </row>
    <row r="26" spans="1:91" s="74" customFormat="1" ht="15" customHeight="1">
      <c r="B26" s="25"/>
      <c r="D26" s="26" t="s">
        <v>238</v>
      </c>
      <c r="F26" s="26" t="s">
        <v>239</v>
      </c>
      <c r="L26" s="345">
        <v>0.21</v>
      </c>
      <c r="M26" s="345"/>
      <c r="N26" s="345"/>
      <c r="O26" s="345"/>
      <c r="W26" s="347">
        <f>AK23</f>
        <v>0</v>
      </c>
      <c r="X26" s="347"/>
      <c r="Y26" s="347"/>
      <c r="Z26" s="347"/>
      <c r="AA26" s="347"/>
      <c r="AB26" s="347"/>
      <c r="AC26" s="347"/>
      <c r="AD26" s="347"/>
      <c r="AE26" s="347"/>
      <c r="AK26" s="347">
        <f>W26*0.21</f>
        <v>0</v>
      </c>
      <c r="AL26" s="347"/>
      <c r="AM26" s="347"/>
      <c r="AN26" s="347"/>
      <c r="AO26" s="347"/>
      <c r="AQ26" s="27"/>
    </row>
    <row r="27" spans="1:91" s="74" customFormat="1" ht="15" customHeight="1">
      <c r="B27" s="25"/>
      <c r="F27" s="26" t="s">
        <v>240</v>
      </c>
      <c r="L27" s="345">
        <v>0.15</v>
      </c>
      <c r="M27" s="345"/>
      <c r="N27" s="345"/>
      <c r="O27" s="345"/>
      <c r="W27" s="347">
        <f>ROUND($BA$51,2)</f>
        <v>0</v>
      </c>
      <c r="X27" s="347"/>
      <c r="Y27" s="347"/>
      <c r="Z27" s="347"/>
      <c r="AA27" s="347"/>
      <c r="AB27" s="347"/>
      <c r="AC27" s="347"/>
      <c r="AD27" s="347"/>
      <c r="AE27" s="347"/>
      <c r="AK27" s="347">
        <f>ROUND($AW$51,2)</f>
        <v>0</v>
      </c>
      <c r="AL27" s="347"/>
      <c r="AM27" s="347"/>
      <c r="AN27" s="347"/>
      <c r="AO27" s="347"/>
      <c r="AQ27" s="27"/>
    </row>
    <row r="28" spans="1:91" s="74" customFormat="1" ht="15" hidden="1" customHeight="1">
      <c r="B28" s="25"/>
      <c r="F28" s="26" t="s">
        <v>241</v>
      </c>
      <c r="L28" s="345">
        <v>0.21</v>
      </c>
      <c r="M28" s="345"/>
      <c r="N28" s="345"/>
      <c r="O28" s="345"/>
      <c r="W28" s="347">
        <f>ROUND($BB$51,2)</f>
        <v>0</v>
      </c>
      <c r="X28" s="347"/>
      <c r="Y28" s="347"/>
      <c r="Z28" s="347"/>
      <c r="AA28" s="347"/>
      <c r="AB28" s="347"/>
      <c r="AC28" s="347"/>
      <c r="AD28" s="347"/>
      <c r="AE28" s="347"/>
      <c r="AK28" s="347">
        <v>0</v>
      </c>
      <c r="AL28" s="347"/>
      <c r="AM28" s="347"/>
      <c r="AN28" s="347"/>
      <c r="AO28" s="347"/>
      <c r="AQ28" s="27"/>
    </row>
    <row r="29" spans="1:91" s="74" customFormat="1" ht="15" hidden="1" customHeight="1">
      <c r="B29" s="25"/>
      <c r="F29" s="26" t="s">
        <v>242</v>
      </c>
      <c r="L29" s="345">
        <v>0.15</v>
      </c>
      <c r="M29" s="345"/>
      <c r="N29" s="345"/>
      <c r="O29" s="345"/>
      <c r="W29" s="347">
        <f>ROUND($BC$51,2)</f>
        <v>0</v>
      </c>
      <c r="X29" s="347"/>
      <c r="Y29" s="347"/>
      <c r="Z29" s="347"/>
      <c r="AA29" s="347"/>
      <c r="AB29" s="347"/>
      <c r="AC29" s="347"/>
      <c r="AD29" s="347"/>
      <c r="AE29" s="347"/>
      <c r="AK29" s="347">
        <v>0</v>
      </c>
      <c r="AL29" s="347"/>
      <c r="AM29" s="347"/>
      <c r="AN29" s="347"/>
      <c r="AO29" s="347"/>
      <c r="AQ29" s="27"/>
    </row>
    <row r="30" spans="1:91" s="74" customFormat="1" ht="15" hidden="1" customHeight="1">
      <c r="B30" s="25"/>
      <c r="F30" s="26" t="s">
        <v>243</v>
      </c>
      <c r="L30" s="345">
        <v>0</v>
      </c>
      <c r="M30" s="345"/>
      <c r="N30" s="345"/>
      <c r="O30" s="345"/>
      <c r="W30" s="347">
        <f>ROUND($BD$51,2)</f>
        <v>0</v>
      </c>
      <c r="X30" s="347"/>
      <c r="Y30" s="347"/>
      <c r="Z30" s="347"/>
      <c r="AA30" s="347"/>
      <c r="AB30" s="347"/>
      <c r="AC30" s="347"/>
      <c r="AD30" s="347"/>
      <c r="AE30" s="347"/>
      <c r="AK30" s="347">
        <v>0</v>
      </c>
      <c r="AL30" s="347"/>
      <c r="AM30" s="347"/>
      <c r="AN30" s="347"/>
      <c r="AO30" s="347"/>
      <c r="AQ30" s="27"/>
    </row>
    <row r="31" spans="1:91" s="74" customFormat="1" ht="7.5" customHeight="1">
      <c r="B31" s="21"/>
      <c r="AQ31" s="24"/>
    </row>
    <row r="32" spans="1:91" s="74" customFormat="1" ht="27" customHeight="1">
      <c r="B32" s="21"/>
      <c r="C32" s="76"/>
      <c r="D32" s="77" t="s">
        <v>244</v>
      </c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9" t="s">
        <v>245</v>
      </c>
      <c r="U32" s="78"/>
      <c r="V32" s="78"/>
      <c r="W32" s="78"/>
      <c r="X32" s="348" t="s">
        <v>246</v>
      </c>
      <c r="Y32" s="348"/>
      <c r="Z32" s="348"/>
      <c r="AA32" s="348"/>
      <c r="AB32" s="348"/>
      <c r="AC32" s="78"/>
      <c r="AD32" s="78"/>
      <c r="AE32" s="78"/>
      <c r="AF32" s="78"/>
      <c r="AG32" s="78"/>
      <c r="AH32" s="78"/>
      <c r="AI32" s="78"/>
      <c r="AJ32" s="78"/>
      <c r="AK32" s="349">
        <f>SUM($AK$23:$AK$30)</f>
        <v>0</v>
      </c>
      <c r="AL32" s="349"/>
      <c r="AM32" s="349"/>
      <c r="AN32" s="349"/>
      <c r="AO32" s="350"/>
      <c r="AP32" s="76"/>
      <c r="AQ32" s="80"/>
    </row>
    <row r="33" spans="1:91" s="74" customFormat="1" ht="7.5" customHeight="1">
      <c r="B33" s="21"/>
      <c r="AQ33" s="24"/>
    </row>
    <row r="34" spans="1:91" s="74" customFormat="1" ht="7.5" customHeight="1">
      <c r="B34" s="28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30"/>
    </row>
    <row r="35" spans="1:91" s="75" customFormat="1" ht="14.25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</row>
    <row r="36" spans="1:91" s="75" customFormat="1" ht="14.2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31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</row>
    <row r="37" spans="1:91" s="75" customFormat="1" ht="14.2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31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</row>
    <row r="38" spans="1:91" s="74" customFormat="1" ht="7.5" customHeight="1">
      <c r="B38" s="32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21"/>
      <c r="BE38" s="81"/>
    </row>
    <row r="39" spans="1:91" s="74" customFormat="1" ht="37.5" customHeight="1">
      <c r="B39" s="21"/>
      <c r="C39" s="13" t="s">
        <v>247</v>
      </c>
      <c r="AR39" s="21"/>
      <c r="BE39" s="81"/>
    </row>
    <row r="40" spans="1:91" s="74" customFormat="1" ht="7.5" customHeight="1">
      <c r="B40" s="21"/>
      <c r="AR40" s="21"/>
      <c r="BE40" s="81"/>
    </row>
    <row r="41" spans="1:91" s="152" customFormat="1" ht="15" customHeight="1">
      <c r="B41" s="82"/>
      <c r="C41" s="19" t="s">
        <v>215</v>
      </c>
      <c r="L41" s="321"/>
      <c r="AR41" s="82"/>
      <c r="BE41" s="83"/>
    </row>
    <row r="42" spans="1:91" s="35" customFormat="1" ht="37.5" customHeight="1">
      <c r="B42" s="34"/>
      <c r="C42" s="35" t="s">
        <v>216</v>
      </c>
      <c r="L42" s="368" t="str">
        <f>$K$6</f>
        <v>Obnova objektu NKP areál Pustevny objekt Libušína s restauračním provozem a bytem správce - volný interiér + gastro</v>
      </c>
      <c r="M42" s="368"/>
      <c r="N42" s="368"/>
      <c r="O42" s="368"/>
      <c r="P42" s="368"/>
      <c r="Q42" s="368"/>
      <c r="R42" s="368"/>
      <c r="S42" s="368"/>
      <c r="T42" s="368"/>
      <c r="U42" s="368"/>
      <c r="V42" s="368"/>
      <c r="W42" s="368"/>
      <c r="X42" s="368"/>
      <c r="Y42" s="368"/>
      <c r="Z42" s="368"/>
      <c r="AA42" s="368"/>
      <c r="AB42" s="368"/>
      <c r="AC42" s="368"/>
      <c r="AD42" s="368"/>
      <c r="AE42" s="368"/>
      <c r="AF42" s="368"/>
      <c r="AG42" s="368"/>
      <c r="AH42" s="368"/>
      <c r="AI42" s="368"/>
      <c r="AJ42" s="368"/>
      <c r="AK42" s="368"/>
      <c r="AL42" s="368"/>
      <c r="AM42" s="368"/>
      <c r="AN42" s="368"/>
      <c r="AO42" s="368"/>
      <c r="AR42" s="34"/>
      <c r="BE42" s="36"/>
    </row>
    <row r="43" spans="1:91" s="74" customFormat="1" ht="7.5" customHeight="1">
      <c r="B43" s="21"/>
      <c r="AR43" s="21"/>
      <c r="AS43" s="84"/>
      <c r="AT43" s="84"/>
      <c r="AU43" s="84"/>
      <c r="AV43" s="84"/>
      <c r="AW43" s="84"/>
      <c r="AX43" s="84"/>
      <c r="AY43" s="84"/>
      <c r="AZ43" s="84"/>
      <c r="BA43" s="84"/>
      <c r="BB43" s="84"/>
      <c r="BC43" s="84"/>
      <c r="BD43" s="84"/>
      <c r="BE43" s="85"/>
    </row>
    <row r="44" spans="1:91" s="74" customFormat="1" ht="15.75" customHeight="1">
      <c r="B44" s="21"/>
      <c r="C44" s="19" t="s">
        <v>220</v>
      </c>
      <c r="L44" s="38" t="str">
        <f>IF($K$8="","",$K$8)</f>
        <v>Areál Pustevny, Prostřední Bečva 221, 756 56</v>
      </c>
      <c r="AI44" s="19" t="s">
        <v>222</v>
      </c>
      <c r="AM44" s="346" t="s">
        <v>223</v>
      </c>
      <c r="AN44" s="346"/>
      <c r="AR44" s="21"/>
      <c r="AS44" s="84"/>
      <c r="AT44" s="84"/>
      <c r="AU44" s="84"/>
      <c r="AV44" s="84"/>
      <c r="AW44" s="84"/>
      <c r="AX44" s="84"/>
      <c r="AY44" s="84"/>
      <c r="AZ44" s="84"/>
      <c r="BA44" s="84"/>
      <c r="BB44" s="84"/>
      <c r="BC44" s="84"/>
      <c r="BD44" s="84"/>
      <c r="BE44" s="85"/>
    </row>
    <row r="45" spans="1:91" s="74" customFormat="1" ht="7.5" customHeight="1">
      <c r="B45" s="21"/>
      <c r="AR45" s="21"/>
      <c r="AS45" s="84"/>
      <c r="AT45" s="84"/>
      <c r="AU45" s="84"/>
      <c r="AV45" s="84"/>
      <c r="AW45" s="84"/>
      <c r="AX45" s="84"/>
      <c r="AY45" s="84"/>
      <c r="AZ45" s="84"/>
      <c r="BA45" s="84"/>
      <c r="BB45" s="84"/>
      <c r="BC45" s="84"/>
      <c r="BD45" s="84"/>
      <c r="BE45" s="85"/>
    </row>
    <row r="46" spans="1:91" s="74" customFormat="1" ht="25.35" customHeight="1">
      <c r="B46" s="21"/>
      <c r="C46" s="19" t="s">
        <v>224</v>
      </c>
      <c r="L46" s="152" t="str">
        <f>IF($E$11="","",$E$11)</f>
        <v>Valašské muzeum v přárodě v Rožnově pod Radhoštěm</v>
      </c>
      <c r="AI46" s="19" t="s">
        <v>230</v>
      </c>
      <c r="AM46" s="369" t="str">
        <f>IF($E$17="","",$E$17)</f>
        <v>Masák a Partner s.r.o., Praha 6, Rooseveltova 39/5</v>
      </c>
      <c r="AN46" s="369"/>
      <c r="AO46" s="369"/>
      <c r="AP46" s="369"/>
      <c r="AQ46" s="370"/>
      <c r="AR46" s="21"/>
      <c r="AS46" s="342"/>
      <c r="AT46" s="342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85"/>
    </row>
    <row r="47" spans="1:91" s="74" customFormat="1" ht="15.75" customHeight="1">
      <c r="B47" s="21"/>
      <c r="C47" s="19" t="s">
        <v>228</v>
      </c>
      <c r="L47" s="152" t="str">
        <f>IF($D$14="","",$D$14)</f>
        <v xml:space="preserve"> </v>
      </c>
      <c r="AR47" s="21"/>
      <c r="AS47" s="342"/>
      <c r="AT47" s="342"/>
      <c r="AU47" s="84"/>
      <c r="AV47" s="84"/>
      <c r="AW47" s="84"/>
      <c r="AX47" s="84"/>
      <c r="AY47" s="84"/>
      <c r="AZ47" s="84"/>
      <c r="BA47" s="84"/>
      <c r="BB47" s="84"/>
      <c r="BC47" s="84"/>
      <c r="BD47" s="39"/>
      <c r="BE47" s="85"/>
    </row>
    <row r="48" spans="1:91" s="74" customFormat="1" ht="12" customHeight="1">
      <c r="B48" s="21"/>
      <c r="AR48" s="21"/>
      <c r="AS48" s="342"/>
      <c r="AT48" s="342"/>
      <c r="AU48" s="84"/>
      <c r="AV48" s="84"/>
      <c r="AW48" s="84"/>
      <c r="AX48" s="84"/>
      <c r="AY48" s="84"/>
      <c r="AZ48" s="84"/>
      <c r="BA48" s="84"/>
      <c r="BB48" s="84"/>
      <c r="BC48" s="84"/>
      <c r="BD48" s="39"/>
      <c r="BE48" s="85"/>
    </row>
    <row r="49" spans="1:76" s="74" customFormat="1" ht="30" customHeight="1">
      <c r="B49" s="21"/>
      <c r="C49" s="359" t="s">
        <v>248</v>
      </c>
      <c r="D49" s="360"/>
      <c r="E49" s="360"/>
      <c r="F49" s="360"/>
      <c r="G49" s="360"/>
      <c r="H49" s="78"/>
      <c r="I49" s="360" t="s">
        <v>249</v>
      </c>
      <c r="J49" s="360"/>
      <c r="K49" s="360"/>
      <c r="L49" s="360"/>
      <c r="M49" s="360"/>
      <c r="N49" s="360"/>
      <c r="O49" s="360"/>
      <c r="P49" s="360"/>
      <c r="Q49" s="360"/>
      <c r="R49" s="360"/>
      <c r="S49" s="360"/>
      <c r="T49" s="360"/>
      <c r="U49" s="360"/>
      <c r="V49" s="360"/>
      <c r="W49" s="360"/>
      <c r="X49" s="360"/>
      <c r="Y49" s="360"/>
      <c r="Z49" s="360"/>
      <c r="AA49" s="360"/>
      <c r="AB49" s="360"/>
      <c r="AC49" s="360"/>
      <c r="AD49" s="360"/>
      <c r="AE49" s="360"/>
      <c r="AF49" s="360"/>
      <c r="AG49" s="361" t="s">
        <v>250</v>
      </c>
      <c r="AH49" s="361"/>
      <c r="AI49" s="361"/>
      <c r="AJ49" s="361"/>
      <c r="AK49" s="361"/>
      <c r="AL49" s="361"/>
      <c r="AM49" s="361"/>
      <c r="AN49" s="360" t="s">
        <v>251</v>
      </c>
      <c r="AO49" s="360"/>
      <c r="AP49" s="360"/>
      <c r="AQ49" s="86" t="s">
        <v>252</v>
      </c>
      <c r="AR49" s="21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39"/>
    </row>
    <row r="50" spans="1:76" s="8" customFormat="1" ht="12" customHeight="1">
      <c r="B50" s="21"/>
      <c r="AR50" s="21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7"/>
    </row>
    <row r="51" spans="1:76" s="35" customFormat="1" ht="33" customHeight="1">
      <c r="B51" s="34"/>
      <c r="C51" s="41" t="s">
        <v>253</v>
      </c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358">
        <f>AI55</f>
        <v>0</v>
      </c>
      <c r="AH51" s="358"/>
      <c r="AI51" s="358"/>
      <c r="AJ51" s="358"/>
      <c r="AK51" s="358"/>
      <c r="AL51" s="358"/>
      <c r="AM51" s="358"/>
      <c r="AN51" s="358">
        <f>1.21*AG51</f>
        <v>0</v>
      </c>
      <c r="AO51" s="358"/>
      <c r="AP51" s="358"/>
      <c r="AQ51" s="42"/>
      <c r="AR51" s="34"/>
      <c r="AS51" s="43"/>
      <c r="AT51" s="43"/>
      <c r="AU51" s="44"/>
      <c r="AV51" s="43"/>
      <c r="AW51" s="43"/>
      <c r="AX51" s="43"/>
      <c r="AY51" s="43"/>
      <c r="AZ51" s="43"/>
      <c r="BA51" s="43"/>
      <c r="BB51" s="43"/>
      <c r="BC51" s="43"/>
      <c r="BD51" s="43"/>
      <c r="BE51" s="45"/>
      <c r="BS51" s="35" t="s">
        <v>254</v>
      </c>
      <c r="BT51" s="35" t="s">
        <v>255</v>
      </c>
      <c r="BU51" s="46" t="s">
        <v>256</v>
      </c>
      <c r="BV51" s="35" t="s">
        <v>257</v>
      </c>
      <c r="BW51" s="35" t="s">
        <v>174</v>
      </c>
      <c r="BX51" s="35" t="s">
        <v>258</v>
      </c>
    </row>
    <row r="52" spans="1:76" s="35" customFormat="1" ht="24.75" customHeight="1">
      <c r="B52" s="34"/>
      <c r="C52" s="47"/>
      <c r="D52" s="47" t="s">
        <v>261</v>
      </c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8"/>
      <c r="AH52" s="47"/>
      <c r="AI52" s="47"/>
      <c r="AJ52" s="47"/>
      <c r="AK52" s="47"/>
      <c r="AL52" s="47"/>
      <c r="AM52" s="47"/>
      <c r="AN52" s="48"/>
      <c r="AO52" s="47"/>
      <c r="AP52" s="47"/>
      <c r="AQ52" s="49"/>
      <c r="AR52" s="34"/>
      <c r="AS52" s="43"/>
      <c r="AT52" s="43"/>
      <c r="AU52" s="44"/>
      <c r="AV52" s="43"/>
      <c r="AW52" s="43"/>
      <c r="AX52" s="43"/>
      <c r="AY52" s="43"/>
      <c r="AZ52" s="43"/>
      <c r="BA52" s="43"/>
      <c r="BB52" s="43"/>
      <c r="BC52" s="43"/>
      <c r="BD52" s="43"/>
      <c r="BE52" s="45"/>
      <c r="BU52" s="46"/>
    </row>
    <row r="53" spans="1:76" s="58" customFormat="1" ht="17.25" customHeight="1">
      <c r="A53" s="50"/>
      <c r="B53" s="51"/>
      <c r="C53" s="52"/>
      <c r="D53" s="367" t="s">
        <v>298</v>
      </c>
      <c r="E53" s="367"/>
      <c r="F53" s="367"/>
      <c r="G53" s="367"/>
      <c r="H53" s="367"/>
      <c r="I53" s="53"/>
      <c r="J53" s="367" t="s">
        <v>259</v>
      </c>
      <c r="K53" s="367"/>
      <c r="L53" s="367"/>
      <c r="M53" s="367"/>
      <c r="N53" s="367"/>
      <c r="O53" s="367"/>
      <c r="P53" s="367"/>
      <c r="Q53" s="367"/>
      <c r="R53" s="367"/>
      <c r="S53" s="367"/>
      <c r="T53" s="367"/>
      <c r="U53" s="367"/>
      <c r="V53" s="367"/>
      <c r="W53" s="367"/>
      <c r="X53" s="367"/>
      <c r="Y53" s="367"/>
      <c r="Z53" s="367"/>
      <c r="AA53" s="367"/>
      <c r="AB53" s="367"/>
      <c r="AC53" s="367"/>
      <c r="AD53" s="367"/>
      <c r="AE53" s="367"/>
      <c r="AF53" s="367"/>
      <c r="AG53" s="364">
        <f>interiér!J17</f>
        <v>0</v>
      </c>
      <c r="AH53" s="364"/>
      <c r="AI53" s="364"/>
      <c r="AJ53" s="364"/>
      <c r="AK53" s="364"/>
      <c r="AL53" s="364"/>
      <c r="AM53" s="364"/>
      <c r="AN53" s="364">
        <f t="shared" ref="AN53" si="0">AG53*1.21</f>
        <v>0</v>
      </c>
      <c r="AO53" s="364"/>
      <c r="AP53" s="364"/>
      <c r="AQ53" s="54"/>
      <c r="AR53" s="69"/>
      <c r="AS53" s="55"/>
      <c r="AT53" s="55"/>
      <c r="AU53" s="56"/>
      <c r="AV53" s="55"/>
      <c r="AW53" s="55"/>
      <c r="AX53" s="55"/>
      <c r="AY53" s="55"/>
      <c r="AZ53" s="55"/>
      <c r="BA53" s="55"/>
      <c r="BB53" s="55"/>
      <c r="BC53" s="55"/>
      <c r="BD53" s="55"/>
      <c r="BE53" s="57"/>
    </row>
    <row r="54" spans="1:76" s="58" customFormat="1" ht="17.25" customHeight="1">
      <c r="A54" s="50"/>
      <c r="B54" s="51"/>
      <c r="C54" s="52"/>
      <c r="D54" s="320"/>
      <c r="E54" s="65"/>
      <c r="F54" s="65"/>
      <c r="G54" s="65"/>
      <c r="H54" s="65"/>
      <c r="I54" s="70"/>
      <c r="J54" s="365" t="s">
        <v>260</v>
      </c>
      <c r="K54" s="365"/>
      <c r="L54" s="365"/>
      <c r="M54" s="365"/>
      <c r="N54" s="365"/>
      <c r="O54" s="365"/>
      <c r="P54" s="365"/>
      <c r="Q54" s="365"/>
      <c r="R54" s="365"/>
      <c r="S54" s="365"/>
      <c r="T54" s="365"/>
      <c r="U54" s="365"/>
      <c r="V54" s="365"/>
      <c r="W54" s="365"/>
      <c r="X54" s="365"/>
      <c r="Y54" s="365"/>
      <c r="Z54" s="365"/>
      <c r="AA54" s="365"/>
      <c r="AB54" s="365"/>
      <c r="AC54" s="365"/>
      <c r="AD54" s="365"/>
      <c r="AE54" s="365"/>
      <c r="AF54" s="365"/>
      <c r="AH54" s="66"/>
      <c r="AI54" s="366">
        <f>SUM(AG53:AG53)</f>
        <v>0</v>
      </c>
      <c r="AJ54" s="366"/>
      <c r="AK54" s="366"/>
      <c r="AL54" s="366"/>
      <c r="AM54" s="366"/>
      <c r="AN54" s="366">
        <f>SUM(AN53:AN53)</f>
        <v>0</v>
      </c>
      <c r="AO54" s="366"/>
      <c r="AP54" s="366"/>
      <c r="AQ54" s="67"/>
      <c r="AR54" s="51"/>
      <c r="AS54" s="55"/>
      <c r="AT54" s="55"/>
      <c r="AU54" s="56"/>
      <c r="AV54" s="55"/>
      <c r="AW54" s="55"/>
      <c r="AX54" s="55"/>
      <c r="AY54" s="55"/>
      <c r="AZ54" s="55"/>
      <c r="BA54" s="55"/>
      <c r="BB54" s="55"/>
      <c r="BC54" s="55"/>
      <c r="BD54" s="55"/>
      <c r="BE54" s="57"/>
    </row>
    <row r="55" spans="1:76" s="58" customFormat="1" ht="17.25" customHeight="1">
      <c r="A55" s="50"/>
      <c r="B55" s="51"/>
      <c r="C55" s="52"/>
      <c r="D55" s="320"/>
      <c r="E55" s="71"/>
      <c r="F55" s="71"/>
      <c r="G55" s="71"/>
      <c r="H55" s="71"/>
      <c r="I55" s="72"/>
      <c r="J55" s="356" t="s">
        <v>196</v>
      </c>
      <c r="K55" s="356"/>
      <c r="L55" s="356"/>
      <c r="M55" s="356"/>
      <c r="N55" s="356"/>
      <c r="O55" s="356"/>
      <c r="P55" s="356"/>
      <c r="Q55" s="356"/>
      <c r="R55" s="356"/>
      <c r="S55" s="356"/>
      <c r="T55" s="356"/>
      <c r="U55" s="356"/>
      <c r="V55" s="356"/>
      <c r="W55" s="356"/>
      <c r="X55" s="356"/>
      <c r="Y55" s="356"/>
      <c r="Z55" s="356"/>
      <c r="AA55" s="356"/>
      <c r="AB55" s="356"/>
      <c r="AC55" s="356"/>
      <c r="AD55" s="356"/>
      <c r="AE55" s="356"/>
      <c r="AF55" s="356"/>
      <c r="AG55" s="73"/>
      <c r="AH55" s="73"/>
      <c r="AI55" s="357">
        <f>AI54</f>
        <v>0</v>
      </c>
      <c r="AJ55" s="357"/>
      <c r="AK55" s="357"/>
      <c r="AL55" s="357"/>
      <c r="AM55" s="357"/>
      <c r="AN55" s="357">
        <f>AN54</f>
        <v>0</v>
      </c>
      <c r="AO55" s="357"/>
      <c r="AP55" s="357"/>
      <c r="AQ55" s="68"/>
      <c r="AR55" s="51"/>
      <c r="AS55" s="55"/>
      <c r="AT55" s="55"/>
      <c r="AU55" s="56"/>
      <c r="AV55" s="55"/>
      <c r="AW55" s="55"/>
      <c r="AX55" s="55"/>
      <c r="AY55" s="55"/>
      <c r="AZ55" s="55"/>
      <c r="BA55" s="55"/>
      <c r="BB55" s="55"/>
      <c r="BC55" s="55"/>
      <c r="BD55" s="55"/>
      <c r="BE55" s="57"/>
    </row>
    <row r="56" spans="1:76" s="58" customFormat="1" ht="28.5" customHeight="1">
      <c r="A56" s="50"/>
      <c r="B56" s="51"/>
      <c r="C56" s="59"/>
      <c r="D56" s="60"/>
      <c r="E56" s="60"/>
      <c r="F56" s="60"/>
      <c r="G56" s="60"/>
      <c r="H56" s="60"/>
      <c r="I56" s="61"/>
      <c r="J56" s="60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2"/>
      <c r="AH56" s="63"/>
      <c r="AI56" s="63"/>
      <c r="AJ56" s="63"/>
      <c r="AK56" s="63"/>
      <c r="AL56" s="63"/>
      <c r="AM56" s="63"/>
      <c r="AN56" s="62"/>
      <c r="AO56" s="63"/>
      <c r="AP56" s="63"/>
      <c r="AQ56" s="64"/>
      <c r="AR56" s="51"/>
      <c r="AS56" s="55"/>
      <c r="AT56" s="55"/>
      <c r="AU56" s="56"/>
      <c r="AV56" s="55"/>
      <c r="AW56" s="55"/>
      <c r="AX56" s="55"/>
      <c r="AY56" s="55"/>
      <c r="AZ56" s="55"/>
      <c r="BA56" s="55"/>
      <c r="BB56" s="55"/>
      <c r="BC56" s="55"/>
      <c r="BD56" s="55"/>
    </row>
    <row r="57" spans="1:76" s="8" customFormat="1" ht="7.5" customHeight="1">
      <c r="B57" s="28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1"/>
    </row>
  </sheetData>
  <mergeCells count="55">
    <mergeCell ref="D14:AI14"/>
    <mergeCell ref="D20:AN20"/>
    <mergeCell ref="AM8:AO8"/>
    <mergeCell ref="AN53:AP53"/>
    <mergeCell ref="J54:AF54"/>
    <mergeCell ref="AI54:AM54"/>
    <mergeCell ref="AN54:AP54"/>
    <mergeCell ref="D53:H53"/>
    <mergeCell ref="J53:AF53"/>
    <mergeCell ref="AG53:AM53"/>
    <mergeCell ref="AN49:AP49"/>
    <mergeCell ref="L29:O29"/>
    <mergeCell ref="L42:AO42"/>
    <mergeCell ref="AM46:AQ46"/>
    <mergeCell ref="AN51:AP51"/>
    <mergeCell ref="W30:AE30"/>
    <mergeCell ref="J55:AF55"/>
    <mergeCell ref="AI55:AM55"/>
    <mergeCell ref="AN55:AP55"/>
    <mergeCell ref="AG51:AM51"/>
    <mergeCell ref="C49:G49"/>
    <mergeCell ref="I49:AF49"/>
    <mergeCell ref="AG49:AM49"/>
    <mergeCell ref="L25:O25"/>
    <mergeCell ref="W25:AE25"/>
    <mergeCell ref="AK25:AO25"/>
    <mergeCell ref="AM17:AO17"/>
    <mergeCell ref="AM16:AO16"/>
    <mergeCell ref="AK26:AO26"/>
    <mergeCell ref="AK30:AO30"/>
    <mergeCell ref="AR2:BE2"/>
    <mergeCell ref="AM13:AO13"/>
    <mergeCell ref="AM11:AO11"/>
    <mergeCell ref="AM10:AO10"/>
    <mergeCell ref="AK23:AO23"/>
    <mergeCell ref="AM14:AO15"/>
    <mergeCell ref="AK27:AO27"/>
    <mergeCell ref="AM9:AO9"/>
    <mergeCell ref="AM7:AO7"/>
    <mergeCell ref="AS46:AT48"/>
    <mergeCell ref="K5:AO5"/>
    <mergeCell ref="K6:AO6"/>
    <mergeCell ref="L30:O30"/>
    <mergeCell ref="AM44:AN44"/>
    <mergeCell ref="L27:O27"/>
    <mergeCell ref="W27:AE27"/>
    <mergeCell ref="L28:O28"/>
    <mergeCell ref="W28:AE28"/>
    <mergeCell ref="AK28:AO28"/>
    <mergeCell ref="W29:AE29"/>
    <mergeCell ref="AK29:AO29"/>
    <mergeCell ref="X32:AB32"/>
    <mergeCell ref="AK32:AO32"/>
    <mergeCell ref="L26:O26"/>
    <mergeCell ref="W26:AE26"/>
  </mergeCells>
  <phoneticPr fontId="42" type="noConversion"/>
  <hyperlinks>
    <hyperlink ref="W1:AI1" location="C51" tooltip="Rekapitulace objektů zakázky a soupisů prací" display="2) Rekapitulace objektů zakázky a soupisů prací"/>
    <hyperlink ref="K1:S1" location="C2" tooltip="Rekapitulace zakázky" display="1) Rekapitulace zakázky"/>
  </hyperlinks>
  <pageMargins left="0.59027779102325439" right="0.59027779102325439" top="0.59027779102325439" bottom="0.59027779102325439" header="0" footer="0"/>
  <pageSetup paperSize="9" scale="90" fitToHeight="100" orientation="landscape" blackAndWhite="1"/>
  <headerFooter>
    <oddFooter>&amp;CStrana &amp;P z &amp;N</oddFooter>
  </headerFooter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enableFormatConditionsCalculation="0">
    <tabColor theme="2" tint="-0.499984740745262"/>
  </sheetPr>
  <dimension ref="A1:BD26"/>
  <sheetViews>
    <sheetView zoomScale="130" zoomScaleNormal="130" zoomScalePageLayoutView="130" workbookViewId="0">
      <selection activeCell="I9" sqref="I9"/>
    </sheetView>
  </sheetViews>
  <sheetFormatPr defaultColWidth="5" defaultRowHeight="15"/>
  <cols>
    <col min="1" max="1" width="5" style="317"/>
    <col min="2" max="2" width="7.42578125" style="317" customWidth="1"/>
    <col min="3" max="3" width="11.7109375" style="317" customWidth="1"/>
    <col min="4" max="4" width="5.7109375" style="317" customWidth="1"/>
    <col min="5" max="5" width="64.7109375" style="317" customWidth="1"/>
    <col min="6" max="6" width="14.42578125" style="317" customWidth="1"/>
    <col min="7" max="7" width="15.7109375" style="317" customWidth="1"/>
    <col min="8" max="8" width="15.28515625" style="317" customWidth="1"/>
    <col min="9" max="9" width="15.140625" style="317" customWidth="1"/>
    <col min="10" max="10" width="16.140625" style="317" customWidth="1"/>
    <col min="11" max="237" width="8.7109375" style="317" customWidth="1"/>
    <col min="238" max="238" width="10.42578125" style="317" customWidth="1"/>
    <col min="239" max="239" width="16" style="317" customWidth="1"/>
    <col min="240" max="240" width="69.42578125" style="317" customWidth="1"/>
    <col min="241" max="16384" width="5" style="317"/>
  </cols>
  <sheetData>
    <row r="1" spans="1:56" s="154" customFormat="1" ht="12.75">
      <c r="B1" s="242" t="s">
        <v>208</v>
      </c>
      <c r="C1" s="171"/>
      <c r="D1" s="171"/>
      <c r="E1" s="171"/>
      <c r="F1" s="171"/>
      <c r="G1" s="171"/>
      <c r="H1" s="171"/>
      <c r="I1" s="168"/>
      <c r="J1" s="169"/>
    </row>
    <row r="2" spans="1:56" s="154" customFormat="1" ht="12.75">
      <c r="B2" s="243"/>
      <c r="C2" s="173"/>
      <c r="D2" s="174"/>
      <c r="E2" s="174"/>
      <c r="F2" s="174"/>
      <c r="G2" s="174"/>
      <c r="H2" s="174"/>
      <c r="I2" s="168"/>
      <c r="J2" s="169"/>
    </row>
    <row r="3" spans="1:56" s="154" customFormat="1" ht="12.75">
      <c r="B3" s="243" t="s">
        <v>287</v>
      </c>
      <c r="C3" s="176"/>
      <c r="D3" s="171"/>
      <c r="E3" s="171"/>
      <c r="F3" s="171"/>
      <c r="G3" s="171"/>
      <c r="H3" s="171"/>
      <c r="I3" s="168"/>
      <c r="J3" s="169"/>
    </row>
    <row r="4" spans="1:56" s="154" customFormat="1" ht="12.75">
      <c r="B4" s="244"/>
      <c r="C4" s="245"/>
      <c r="D4" s="245"/>
      <c r="E4" s="246"/>
      <c r="F4" s="247"/>
      <c r="G4" s="247"/>
      <c r="H4" s="245"/>
      <c r="I4" s="168"/>
      <c r="J4" s="169"/>
    </row>
    <row r="5" spans="1:56" s="154" customFormat="1" ht="12.75">
      <c r="B5" s="248" t="s">
        <v>209</v>
      </c>
      <c r="C5" s="183"/>
      <c r="D5" s="184"/>
      <c r="E5" s="185"/>
      <c r="F5" s="186"/>
      <c r="G5" s="186"/>
      <c r="H5" s="186"/>
      <c r="I5" s="168"/>
      <c r="J5" s="169"/>
    </row>
    <row r="6" spans="1:56" s="154" customFormat="1" ht="12.75">
      <c r="B6" s="248" t="s">
        <v>210</v>
      </c>
      <c r="C6" s="183"/>
      <c r="D6" s="185"/>
      <c r="E6" s="187"/>
      <c r="F6" s="186"/>
      <c r="G6" s="186"/>
      <c r="H6" s="186"/>
      <c r="I6" s="187" t="s">
        <v>206</v>
      </c>
      <c r="J6" s="169"/>
    </row>
    <row r="7" spans="1:56" s="154" customFormat="1" ht="12.75">
      <c r="B7" s="248" t="s">
        <v>207</v>
      </c>
      <c r="C7" s="183"/>
      <c r="D7" s="185"/>
      <c r="E7" s="187"/>
      <c r="F7" s="186"/>
      <c r="G7" s="186"/>
      <c r="H7" s="186"/>
      <c r="I7" s="188"/>
      <c r="J7" s="169"/>
    </row>
    <row r="8" spans="1:56" s="154" customFormat="1" ht="12.75">
      <c r="B8" s="248" t="s">
        <v>211</v>
      </c>
      <c r="C8" s="189"/>
      <c r="D8" s="190"/>
      <c r="E8" s="187"/>
      <c r="F8" s="191"/>
      <c r="G8" s="191"/>
      <c r="H8" s="191"/>
      <c r="I8" s="187" t="s">
        <v>304</v>
      </c>
      <c r="J8" s="169"/>
    </row>
    <row r="9" spans="1:56" s="154" customFormat="1" ht="12.75">
      <c r="B9" s="244"/>
      <c r="C9" s="245"/>
      <c r="D9" s="245"/>
      <c r="E9" s="246"/>
      <c r="F9" s="247"/>
      <c r="G9" s="247"/>
      <c r="H9" s="245"/>
      <c r="I9" s="168"/>
      <c r="J9" s="169"/>
    </row>
    <row r="10" spans="1:56" s="154" customFormat="1" ht="7.5" customHeight="1">
      <c r="B10" s="249"/>
      <c r="C10" s="193"/>
      <c r="D10" s="194"/>
      <c r="E10" s="165"/>
      <c r="F10" s="166"/>
      <c r="G10" s="166"/>
      <c r="H10" s="167"/>
      <c r="I10" s="168"/>
      <c r="J10" s="169"/>
    </row>
    <row r="11" spans="1:56" s="154" customFormat="1" ht="12" customHeight="1">
      <c r="B11" s="249"/>
      <c r="C11" s="163"/>
      <c r="D11" s="164"/>
      <c r="E11" s="165"/>
      <c r="F11" s="166"/>
      <c r="G11" s="166"/>
      <c r="H11" s="167"/>
      <c r="I11" s="168"/>
      <c r="J11" s="169"/>
    </row>
    <row r="12" spans="1:56" s="154" customFormat="1" ht="7.5" customHeight="1">
      <c r="B12" s="249"/>
      <c r="C12" s="195"/>
      <c r="D12" s="164"/>
      <c r="E12" s="165"/>
      <c r="F12" s="166"/>
      <c r="G12" s="166"/>
      <c r="H12" s="167"/>
      <c r="I12" s="168"/>
      <c r="J12" s="169"/>
    </row>
    <row r="13" spans="1:56" s="196" customFormat="1" ht="30" customHeight="1">
      <c r="B13" s="197"/>
      <c r="C13" s="198"/>
      <c r="D13" s="199"/>
      <c r="E13" s="200"/>
      <c r="F13" s="200"/>
      <c r="G13" s="200"/>
      <c r="H13" s="200"/>
      <c r="I13" s="201"/>
      <c r="J13" s="202"/>
      <c r="K13" s="250"/>
      <c r="L13" s="250"/>
      <c r="M13" s="250"/>
      <c r="N13" s="250"/>
      <c r="O13" s="250"/>
      <c r="P13" s="250"/>
      <c r="Q13" s="250"/>
      <c r="R13" s="250"/>
      <c r="S13" s="250"/>
      <c r="T13" s="250"/>
      <c r="U13" s="250"/>
      <c r="V13" s="250"/>
      <c r="W13" s="250"/>
      <c r="X13" s="250"/>
      <c r="Y13" s="250"/>
      <c r="Z13" s="250"/>
      <c r="AA13" s="250"/>
      <c r="AB13" s="250"/>
      <c r="AC13" s="250"/>
      <c r="AD13" s="250"/>
      <c r="AE13" s="250"/>
      <c r="AF13" s="250"/>
      <c r="AG13" s="250"/>
      <c r="AH13" s="250"/>
      <c r="AI13" s="250"/>
      <c r="AJ13" s="250"/>
      <c r="AK13" s="250"/>
      <c r="AL13" s="250"/>
      <c r="AM13" s="250"/>
      <c r="AN13" s="250"/>
      <c r="AO13" s="250"/>
      <c r="AP13" s="250"/>
      <c r="AQ13" s="250"/>
      <c r="AR13" s="250"/>
      <c r="AS13" s="250"/>
      <c r="AT13" s="250"/>
      <c r="AU13" s="250"/>
      <c r="AV13" s="250"/>
      <c r="AW13" s="250"/>
      <c r="AX13" s="250"/>
      <c r="AY13" s="250"/>
      <c r="AZ13" s="250"/>
      <c r="BA13" s="250"/>
    </row>
    <row r="14" spans="1:56" s="95" customFormat="1" ht="65.099999999999994" customHeight="1">
      <c r="A14" s="93"/>
      <c r="B14" s="138" t="s">
        <v>273</v>
      </c>
      <c r="C14" s="139" t="s">
        <v>274</v>
      </c>
      <c r="D14" s="140" t="s">
        <v>275</v>
      </c>
      <c r="E14" s="139" t="s">
        <v>276</v>
      </c>
      <c r="F14" s="141" t="s">
        <v>281</v>
      </c>
      <c r="G14" s="141" t="s">
        <v>282</v>
      </c>
      <c r="H14" s="141" t="s">
        <v>283</v>
      </c>
      <c r="I14" s="141" t="s">
        <v>284</v>
      </c>
      <c r="J14" s="142" t="s">
        <v>280</v>
      </c>
      <c r="K14" s="144"/>
      <c r="L14" s="143"/>
      <c r="M14" s="143"/>
      <c r="N14" s="143"/>
      <c r="O14" s="143"/>
      <c r="P14" s="143"/>
      <c r="Q14" s="143"/>
      <c r="R14" s="143"/>
      <c r="S14" s="143"/>
      <c r="T14" s="143"/>
      <c r="U14" s="143"/>
      <c r="V14" s="143"/>
      <c r="W14" s="143"/>
      <c r="X14" s="143"/>
      <c r="Y14" s="143"/>
      <c r="Z14" s="143"/>
      <c r="AA14" s="143"/>
      <c r="AB14" s="143"/>
      <c r="AC14" s="143"/>
      <c r="AD14" s="143"/>
      <c r="AE14" s="143"/>
      <c r="AF14" s="143"/>
      <c r="AG14" s="143"/>
      <c r="AH14" s="143"/>
      <c r="AI14" s="143"/>
      <c r="AJ14" s="143"/>
      <c r="AK14" s="143"/>
      <c r="AL14" s="143"/>
      <c r="AM14" s="143"/>
      <c r="AN14" s="143"/>
      <c r="AO14" s="143"/>
      <c r="AP14" s="143"/>
      <c r="AQ14" s="143"/>
      <c r="AR14" s="143"/>
      <c r="AS14" s="143"/>
      <c r="AT14" s="143"/>
      <c r="AU14" s="143"/>
      <c r="AV14" s="143"/>
      <c r="AW14" s="143"/>
      <c r="AX14" s="143"/>
      <c r="AY14" s="143"/>
      <c r="AZ14" s="143"/>
      <c r="BA14" s="143"/>
      <c r="BB14" s="94"/>
      <c r="BC14" s="94"/>
      <c r="BD14" s="94"/>
    </row>
    <row r="15" spans="1:56" ht="18.95" customHeight="1">
      <c r="A15" s="96"/>
      <c r="B15" s="112"/>
      <c r="C15" s="113" t="s">
        <v>277</v>
      </c>
      <c r="D15" s="114"/>
      <c r="E15" s="115" t="s">
        <v>289</v>
      </c>
      <c r="F15" s="116"/>
      <c r="G15" s="116"/>
      <c r="H15" s="116"/>
      <c r="I15" s="116"/>
      <c r="J15" s="117"/>
      <c r="K15" s="144"/>
      <c r="L15" s="144"/>
      <c r="M15" s="144"/>
      <c r="N15" s="144"/>
      <c r="O15" s="144"/>
      <c r="P15" s="144"/>
      <c r="Q15" s="144"/>
      <c r="R15" s="144"/>
      <c r="S15" s="144"/>
      <c r="T15" s="144"/>
      <c r="U15" s="144"/>
      <c r="V15" s="144"/>
      <c r="W15" s="144"/>
      <c r="X15" s="144"/>
      <c r="Y15" s="144"/>
      <c r="Z15" s="144"/>
      <c r="AA15" s="144"/>
      <c r="AB15" s="144"/>
      <c r="AC15" s="144"/>
      <c r="AD15" s="144"/>
      <c r="AE15" s="144"/>
      <c r="AF15" s="144"/>
      <c r="AG15" s="144"/>
      <c r="AH15" s="144"/>
      <c r="AI15" s="144"/>
      <c r="AJ15" s="144"/>
      <c r="AK15" s="144"/>
      <c r="AL15" s="144"/>
      <c r="AM15" s="144"/>
      <c r="AN15" s="144"/>
      <c r="AO15" s="144"/>
      <c r="AP15" s="144"/>
      <c r="AQ15" s="144"/>
      <c r="AR15" s="144"/>
      <c r="AS15" s="144"/>
      <c r="AT15" s="144"/>
      <c r="AU15" s="144"/>
      <c r="AV15" s="144"/>
      <c r="AW15" s="144"/>
      <c r="AX15" s="144"/>
      <c r="AY15" s="144"/>
      <c r="AZ15" s="144"/>
      <c r="BA15" s="144"/>
    </row>
    <row r="16" spans="1:56">
      <c r="A16" s="96"/>
      <c r="B16" s="118" t="s">
        <v>299</v>
      </c>
      <c r="C16" s="119" t="s">
        <v>277</v>
      </c>
      <c r="D16" s="120" t="s">
        <v>278</v>
      </c>
      <c r="E16" s="120" t="s">
        <v>279</v>
      </c>
      <c r="F16" s="240">
        <f>interiér!P17</f>
        <v>0</v>
      </c>
      <c r="G16" s="240">
        <f>interiér!Q17</f>
        <v>0</v>
      </c>
      <c r="H16" s="240">
        <f>interiér!R17</f>
        <v>0</v>
      </c>
      <c r="I16" s="240">
        <f>interiér!S17</f>
        <v>0</v>
      </c>
      <c r="J16" s="241">
        <f t="shared" ref="J16" si="0">SUM(F16:I16)/2</f>
        <v>0</v>
      </c>
    </row>
    <row r="17" spans="1:10" s="137" customFormat="1" ht="18.95" customHeight="1">
      <c r="A17" s="135"/>
      <c r="B17" s="148"/>
      <c r="C17" s="149"/>
      <c r="D17" s="150"/>
      <c r="E17" s="322" t="s">
        <v>285</v>
      </c>
      <c r="F17" s="145">
        <f>SUM(F16:F16)</f>
        <v>0</v>
      </c>
      <c r="G17" s="145">
        <f>SUM(G16:G16)</f>
        <v>0</v>
      </c>
      <c r="H17" s="145">
        <f>SUM(H16:H16)</f>
        <v>0</v>
      </c>
      <c r="I17" s="145">
        <f>SUM(I16:I16)</f>
        <v>0</v>
      </c>
      <c r="J17" s="136">
        <f>SUM(J16:J16)</f>
        <v>0</v>
      </c>
    </row>
    <row r="18" spans="1:10">
      <c r="A18" s="96"/>
      <c r="B18" s="121"/>
      <c r="C18" s="122"/>
      <c r="D18" s="123"/>
      <c r="E18" s="124"/>
      <c r="F18" s="125"/>
      <c r="G18" s="125"/>
      <c r="H18" s="125"/>
      <c r="I18" s="125"/>
      <c r="J18" s="126"/>
    </row>
    <row r="19" spans="1:10" s="137" customFormat="1" ht="18.95" customHeight="1">
      <c r="A19" s="135"/>
      <c r="B19" s="148"/>
      <c r="C19" s="149"/>
      <c r="D19" s="150"/>
      <c r="E19" s="322" t="s">
        <v>286</v>
      </c>
      <c r="F19" s="145">
        <f>F17</f>
        <v>0</v>
      </c>
      <c r="G19" s="145">
        <f>G17</f>
        <v>0</v>
      </c>
      <c r="H19" s="145">
        <f t="shared" ref="H19:J19" si="1">H17</f>
        <v>0</v>
      </c>
      <c r="I19" s="145">
        <f t="shared" si="1"/>
        <v>0</v>
      </c>
      <c r="J19" s="145">
        <f t="shared" si="1"/>
        <v>0</v>
      </c>
    </row>
    <row r="20" spans="1:10">
      <c r="A20" s="96"/>
      <c r="B20" s="121"/>
      <c r="C20" s="127"/>
      <c r="D20" s="128"/>
      <c r="E20" s="124"/>
      <c r="F20" s="125"/>
      <c r="G20" s="125"/>
      <c r="H20" s="125"/>
      <c r="I20" s="125"/>
      <c r="J20" s="126"/>
    </row>
    <row r="21" spans="1:10" s="137" customFormat="1" ht="18.95" customHeight="1">
      <c r="A21" s="135"/>
      <c r="B21" s="148"/>
      <c r="C21" s="149"/>
      <c r="D21" s="150"/>
      <c r="E21" s="151" t="s">
        <v>290</v>
      </c>
      <c r="F21" s="147">
        <f>F19</f>
        <v>0</v>
      </c>
      <c r="G21" s="147">
        <f t="shared" ref="G21:J21" si="2">G19</f>
        <v>0</v>
      </c>
      <c r="H21" s="147">
        <f t="shared" si="2"/>
        <v>0</v>
      </c>
      <c r="I21" s="147">
        <f t="shared" si="2"/>
        <v>0</v>
      </c>
      <c r="J21" s="147">
        <f t="shared" si="2"/>
        <v>0</v>
      </c>
    </row>
    <row r="23" spans="1:10" s="137" customFormat="1" ht="18.95" customHeight="1">
      <c r="A23" s="135"/>
      <c r="B23" s="148"/>
      <c r="C23" s="149"/>
      <c r="D23" s="150"/>
      <c r="E23" s="151" t="s">
        <v>291</v>
      </c>
      <c r="F23" s="146"/>
      <c r="G23" s="146"/>
      <c r="H23" s="146"/>
      <c r="I23" s="146"/>
      <c r="J23" s="147">
        <f>J21</f>
        <v>0</v>
      </c>
    </row>
    <row r="26" spans="1:10">
      <c r="B26" s="252"/>
      <c r="C26" s="251"/>
      <c r="D26" s="251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 enableFormatConditionsCalculation="0">
    <tabColor theme="4" tint="0.59999389629810485"/>
  </sheetPr>
  <dimension ref="B1:S340"/>
  <sheetViews>
    <sheetView tabSelected="1" topLeftCell="B288" zoomScale="125" zoomScaleNormal="125" zoomScalePageLayoutView="125" workbookViewId="0">
      <selection activeCell="E152" sqref="E152"/>
    </sheetView>
  </sheetViews>
  <sheetFormatPr defaultColWidth="5" defaultRowHeight="19.5" customHeight="1"/>
  <cols>
    <col min="1" max="1" width="5" style="273"/>
    <col min="2" max="2" width="7.42578125" style="266" customWidth="1"/>
    <col min="3" max="3" width="11.7109375" style="267" customWidth="1"/>
    <col min="4" max="4" width="5.7109375" style="268" customWidth="1"/>
    <col min="5" max="5" width="64.7109375" style="269" customWidth="1"/>
    <col min="6" max="6" width="24.85546875" style="270" customWidth="1"/>
    <col min="7" max="7" width="7.28515625" style="270" customWidth="1"/>
    <col min="8" max="8" width="9.28515625" style="271" customWidth="1"/>
    <col min="9" max="9" width="16.140625" style="272" customWidth="1"/>
    <col min="10" max="10" width="16.140625" style="273" customWidth="1"/>
    <col min="11" max="11" width="8.85546875" style="273" customWidth="1"/>
    <col min="12" max="12" width="4.28515625" style="317" customWidth="1"/>
    <col min="13" max="15" width="4.140625" style="317" customWidth="1"/>
    <col min="16" max="19" width="11" style="317" customWidth="1"/>
    <col min="20" max="249" width="8.85546875" style="273" customWidth="1"/>
    <col min="250" max="250" width="10.42578125" style="273" customWidth="1"/>
    <col min="251" max="251" width="16" style="273" customWidth="1"/>
    <col min="252" max="252" width="69.42578125" style="273" customWidth="1"/>
    <col min="253" max="16384" width="5" style="273"/>
  </cols>
  <sheetData>
    <row r="1" spans="2:19" s="154" customFormat="1" ht="10.5" customHeight="1">
      <c r="B1" s="281" t="s">
        <v>203</v>
      </c>
      <c r="C1" s="282"/>
      <c r="D1" s="283"/>
      <c r="E1" s="284"/>
      <c r="F1" s="285"/>
      <c r="G1" s="285"/>
      <c r="H1" s="286"/>
      <c r="I1" s="287"/>
      <c r="J1" s="288"/>
      <c r="L1" s="374" t="s">
        <v>262</v>
      </c>
      <c r="M1" s="374" t="s">
        <v>263</v>
      </c>
      <c r="N1" s="374" t="s">
        <v>264</v>
      </c>
      <c r="O1" s="374" t="s">
        <v>265</v>
      </c>
      <c r="P1" s="371" t="s">
        <v>262</v>
      </c>
      <c r="Q1" s="371" t="s">
        <v>263</v>
      </c>
      <c r="R1" s="371" t="s">
        <v>264</v>
      </c>
      <c r="S1" s="371" t="s">
        <v>265</v>
      </c>
    </row>
    <row r="2" spans="2:19" s="154" customFormat="1" ht="10.5" customHeight="1">
      <c r="B2" s="281" t="s">
        <v>204</v>
      </c>
      <c r="C2" s="163"/>
      <c r="D2" s="164"/>
      <c r="E2" s="165"/>
      <c r="F2" s="166"/>
      <c r="G2" s="166"/>
      <c r="H2" s="167"/>
      <c r="I2" s="168"/>
      <c r="J2" s="169"/>
      <c r="L2" s="375"/>
      <c r="M2" s="375"/>
      <c r="N2" s="375"/>
      <c r="O2" s="375"/>
      <c r="P2" s="372"/>
      <c r="Q2" s="372"/>
      <c r="R2" s="372"/>
      <c r="S2" s="372"/>
    </row>
    <row r="3" spans="2:19" s="154" customFormat="1" ht="19.5" customHeight="1">
      <c r="B3" s="242" t="s">
        <v>205</v>
      </c>
      <c r="C3" s="171"/>
      <c r="D3" s="171"/>
      <c r="E3" s="171"/>
      <c r="F3" s="171"/>
      <c r="G3" s="171"/>
      <c r="H3" s="171"/>
      <c r="I3" s="168"/>
      <c r="J3" s="169"/>
      <c r="L3" s="375"/>
      <c r="M3" s="375"/>
      <c r="N3" s="375"/>
      <c r="O3" s="375"/>
      <c r="P3" s="372"/>
      <c r="Q3" s="372"/>
      <c r="R3" s="372"/>
      <c r="S3" s="372"/>
    </row>
    <row r="4" spans="2:19" s="154" customFormat="1" ht="12.75">
      <c r="B4" s="242" t="s">
        <v>208</v>
      </c>
      <c r="C4" s="171"/>
      <c r="D4" s="171"/>
      <c r="E4" s="171"/>
      <c r="F4" s="171"/>
      <c r="G4" s="171"/>
      <c r="H4" s="171"/>
      <c r="I4" s="168"/>
      <c r="J4" s="169"/>
      <c r="L4" s="375"/>
      <c r="M4" s="375"/>
      <c r="N4" s="375"/>
      <c r="O4" s="375"/>
      <c r="P4" s="372"/>
      <c r="Q4" s="372"/>
      <c r="R4" s="372"/>
      <c r="S4" s="372"/>
    </row>
    <row r="5" spans="2:19" s="154" customFormat="1" ht="12.75">
      <c r="B5" s="289" t="s">
        <v>189</v>
      </c>
      <c r="C5" s="173"/>
      <c r="D5" s="174"/>
      <c r="E5" s="174"/>
      <c r="F5" s="174"/>
      <c r="G5" s="174"/>
      <c r="H5" s="174"/>
      <c r="I5" s="168"/>
      <c r="J5" s="169"/>
      <c r="L5" s="375"/>
      <c r="M5" s="375"/>
      <c r="N5" s="375"/>
      <c r="O5" s="375"/>
      <c r="P5" s="372"/>
      <c r="Q5" s="372"/>
      <c r="R5" s="372"/>
      <c r="S5" s="372"/>
    </row>
    <row r="6" spans="2:19" s="154" customFormat="1" ht="12.75">
      <c r="B6" s="243" t="s">
        <v>1</v>
      </c>
      <c r="C6" s="176"/>
      <c r="D6" s="171"/>
      <c r="E6" s="171"/>
      <c r="F6" s="171"/>
      <c r="G6" s="171"/>
      <c r="H6" s="171"/>
      <c r="I6" s="168"/>
      <c r="J6" s="169"/>
      <c r="L6" s="375"/>
      <c r="M6" s="375"/>
      <c r="N6" s="375"/>
      <c r="O6" s="375"/>
      <c r="P6" s="372"/>
      <c r="Q6" s="372"/>
      <c r="R6" s="372"/>
      <c r="S6" s="372"/>
    </row>
    <row r="7" spans="2:19" s="154" customFormat="1" ht="12.75">
      <c r="B7" s="290"/>
      <c r="C7" s="178"/>
      <c r="D7" s="178"/>
      <c r="E7" s="180"/>
      <c r="F7" s="181"/>
      <c r="G7" s="181"/>
      <c r="H7" s="178"/>
      <c r="I7" s="168"/>
      <c r="J7" s="169"/>
      <c r="L7" s="375"/>
      <c r="M7" s="375"/>
      <c r="N7" s="375"/>
      <c r="O7" s="375"/>
      <c r="P7" s="372"/>
      <c r="Q7" s="372"/>
      <c r="R7" s="372"/>
      <c r="S7" s="372"/>
    </row>
    <row r="8" spans="2:19" s="154" customFormat="1" ht="12.75">
      <c r="B8" s="248" t="s">
        <v>209</v>
      </c>
      <c r="C8" s="183"/>
      <c r="D8" s="184"/>
      <c r="E8" s="185"/>
      <c r="F8" s="186"/>
      <c r="G8" s="186"/>
      <c r="H8" s="186"/>
      <c r="I8" s="168"/>
      <c r="J8" s="169"/>
      <c r="L8" s="375"/>
      <c r="M8" s="375"/>
      <c r="N8" s="375"/>
      <c r="O8" s="375"/>
      <c r="P8" s="372"/>
      <c r="Q8" s="372"/>
      <c r="R8" s="372"/>
      <c r="S8" s="372"/>
    </row>
    <row r="9" spans="2:19" s="154" customFormat="1" ht="12.75">
      <c r="B9" s="248" t="s">
        <v>210</v>
      </c>
      <c r="C9" s="183"/>
      <c r="D9" s="185"/>
      <c r="E9" s="187"/>
      <c r="F9" s="186"/>
      <c r="G9" s="186"/>
      <c r="H9" s="186"/>
      <c r="I9" s="187"/>
      <c r="J9" s="169"/>
      <c r="L9" s="375"/>
      <c r="M9" s="375"/>
      <c r="N9" s="375"/>
      <c r="O9" s="375"/>
      <c r="P9" s="372"/>
      <c r="Q9" s="372"/>
      <c r="R9" s="372"/>
      <c r="S9" s="372"/>
    </row>
    <row r="10" spans="2:19" s="154" customFormat="1" ht="12.75">
      <c r="B10" s="248" t="s">
        <v>207</v>
      </c>
      <c r="C10" s="183"/>
      <c r="D10" s="185"/>
      <c r="E10" s="187"/>
      <c r="F10" s="186"/>
      <c r="G10" s="186"/>
      <c r="H10" s="186"/>
      <c r="I10" s="188"/>
      <c r="J10" s="169"/>
      <c r="L10" s="375"/>
      <c r="M10" s="375"/>
      <c r="N10" s="375"/>
      <c r="O10" s="375"/>
      <c r="P10" s="372"/>
      <c r="Q10" s="372"/>
      <c r="R10" s="372"/>
      <c r="S10" s="372"/>
    </row>
    <row r="11" spans="2:19" s="154" customFormat="1" ht="12.75">
      <c r="B11" s="248" t="s">
        <v>211</v>
      </c>
      <c r="C11" s="189"/>
      <c r="D11" s="190"/>
      <c r="E11" s="187"/>
      <c r="F11" s="191"/>
      <c r="G11" s="191"/>
      <c r="H11" s="191"/>
      <c r="I11" s="187" t="s">
        <v>304</v>
      </c>
      <c r="J11" s="169"/>
      <c r="L11" s="375"/>
      <c r="M11" s="375"/>
      <c r="N11" s="375"/>
      <c r="O11" s="375"/>
      <c r="P11" s="372"/>
      <c r="Q11" s="372"/>
      <c r="R11" s="372"/>
      <c r="S11" s="372"/>
    </row>
    <row r="12" spans="2:19" s="154" customFormat="1" ht="12.75">
      <c r="B12" s="290"/>
      <c r="C12" s="178"/>
      <c r="D12" s="178"/>
      <c r="E12" s="180"/>
      <c r="F12" s="181"/>
      <c r="G12" s="181"/>
      <c r="H12" s="178"/>
      <c r="I12" s="168"/>
      <c r="J12" s="169"/>
      <c r="L12" s="375"/>
      <c r="M12" s="375"/>
      <c r="N12" s="375"/>
      <c r="O12" s="375"/>
      <c r="P12" s="372"/>
      <c r="Q12" s="372"/>
      <c r="R12" s="372"/>
      <c r="S12" s="372"/>
    </row>
    <row r="13" spans="2:19" s="154" customFormat="1" ht="7.5" customHeight="1">
      <c r="B13" s="249"/>
      <c r="C13" s="193"/>
      <c r="D13" s="194"/>
      <c r="E13" s="165"/>
      <c r="F13" s="166"/>
      <c r="G13" s="166"/>
      <c r="H13" s="167"/>
      <c r="I13" s="168"/>
      <c r="J13" s="169"/>
      <c r="L13" s="375"/>
      <c r="M13" s="375"/>
      <c r="N13" s="375"/>
      <c r="O13" s="375"/>
      <c r="P13" s="372"/>
      <c r="Q13" s="372"/>
      <c r="R13" s="372"/>
      <c r="S13" s="372"/>
    </row>
    <row r="14" spans="2:19" s="154" customFormat="1" ht="12" customHeight="1">
      <c r="B14" s="249"/>
      <c r="C14" s="163"/>
      <c r="D14" s="164"/>
      <c r="E14" s="165"/>
      <c r="F14" s="166"/>
      <c r="G14" s="166"/>
      <c r="H14" s="167"/>
      <c r="I14" s="168"/>
      <c r="J14" s="169"/>
      <c r="L14" s="375"/>
      <c r="M14" s="375"/>
      <c r="N14" s="375"/>
      <c r="O14" s="375"/>
      <c r="P14" s="372"/>
      <c r="Q14" s="372"/>
      <c r="R14" s="372"/>
      <c r="S14" s="372"/>
    </row>
    <row r="15" spans="2:19" s="154" customFormat="1" ht="7.5" customHeight="1">
      <c r="B15" s="249"/>
      <c r="C15" s="195"/>
      <c r="D15" s="164"/>
      <c r="E15" s="165"/>
      <c r="F15" s="166"/>
      <c r="G15" s="166"/>
      <c r="H15" s="167"/>
      <c r="I15" s="168"/>
      <c r="J15" s="169"/>
      <c r="L15" s="376"/>
      <c r="M15" s="376"/>
      <c r="N15" s="376"/>
      <c r="O15" s="376"/>
      <c r="P15" s="373"/>
      <c r="Q15" s="373"/>
      <c r="R15" s="373"/>
      <c r="S15" s="373"/>
    </row>
    <row r="16" spans="2:19" s="196" customFormat="1" ht="30" customHeight="1">
      <c r="B16" s="197" t="s">
        <v>182</v>
      </c>
      <c r="C16" s="198" t="s">
        <v>199</v>
      </c>
      <c r="D16" s="199" t="s">
        <v>198</v>
      </c>
      <c r="E16" s="200" t="s">
        <v>200</v>
      </c>
      <c r="F16" s="200" t="s">
        <v>186</v>
      </c>
      <c r="G16" s="200" t="s">
        <v>187</v>
      </c>
      <c r="H16" s="200" t="s">
        <v>201</v>
      </c>
      <c r="I16" s="201" t="s">
        <v>202</v>
      </c>
      <c r="J16" s="202" t="s">
        <v>197</v>
      </c>
      <c r="L16" s="97" t="s">
        <v>266</v>
      </c>
      <c r="M16" s="97" t="s">
        <v>267</v>
      </c>
      <c r="N16" s="97" t="s">
        <v>288</v>
      </c>
      <c r="O16" s="97" t="s">
        <v>268</v>
      </c>
      <c r="P16" s="98" t="s">
        <v>269</v>
      </c>
      <c r="Q16" s="98" t="s">
        <v>270</v>
      </c>
      <c r="R16" s="98" t="s">
        <v>271</v>
      </c>
      <c r="S16" s="98" t="s">
        <v>272</v>
      </c>
    </row>
    <row r="17" spans="2:19" s="203" customFormat="1" ht="30" customHeight="1">
      <c r="B17" s="204"/>
      <c r="C17" s="205"/>
      <c r="D17" s="205"/>
      <c r="E17" s="206" t="s">
        <v>181</v>
      </c>
      <c r="F17" s="207"/>
      <c r="G17" s="207"/>
      <c r="H17" s="208"/>
      <c r="I17" s="209"/>
      <c r="J17" s="210">
        <f>SUM(J19:J319)</f>
        <v>0</v>
      </c>
      <c r="L17" s="99" t="e">
        <f>P17/$J17</f>
        <v>#DIV/0!</v>
      </c>
      <c r="M17" s="99" t="e">
        <f>Q17/$J17</f>
        <v>#DIV/0!</v>
      </c>
      <c r="N17" s="99" t="e">
        <f>R17/$J17</f>
        <v>#DIV/0!</v>
      </c>
      <c r="O17" s="291" t="e">
        <f>S17/$J17</f>
        <v>#DIV/0!</v>
      </c>
      <c r="P17" s="100">
        <f>SUM(P18:P318)</f>
        <v>0</v>
      </c>
      <c r="Q17" s="100">
        <f>SUM(Q18:Q318)</f>
        <v>0</v>
      </c>
      <c r="R17" s="100">
        <f>SUM(R18:R318)</f>
        <v>0</v>
      </c>
      <c r="S17" s="100">
        <f>SUM(S18:S318)</f>
        <v>0</v>
      </c>
    </row>
    <row r="18" spans="2:19" s="253" customFormat="1" ht="19.5" customHeight="1">
      <c r="B18" s="304"/>
      <c r="C18" s="305"/>
      <c r="D18" s="306"/>
      <c r="E18" s="307" t="s">
        <v>1</v>
      </c>
      <c r="F18" s="308"/>
      <c r="G18" s="308"/>
      <c r="H18" s="309"/>
      <c r="I18" s="310"/>
      <c r="J18" s="311"/>
      <c r="L18" s="87"/>
      <c r="M18" s="88"/>
      <c r="N18" s="88"/>
      <c r="O18" s="88"/>
      <c r="P18" s="101"/>
      <c r="Q18" s="102"/>
      <c r="R18" s="102"/>
      <c r="S18" s="103"/>
    </row>
    <row r="19" spans="2:19" s="253" customFormat="1" ht="16.5" customHeight="1">
      <c r="B19" s="292">
        <v>1</v>
      </c>
      <c r="C19" s="254"/>
      <c r="D19" s="255" t="s">
        <v>2</v>
      </c>
      <c r="E19" s="256" t="s">
        <v>3</v>
      </c>
      <c r="F19" s="257"/>
      <c r="G19" s="257"/>
      <c r="H19" s="258"/>
      <c r="I19" s="259"/>
      <c r="J19" s="260"/>
      <c r="L19" s="104"/>
      <c r="M19" s="89"/>
      <c r="N19" s="105"/>
      <c r="O19" s="90"/>
      <c r="P19" s="106"/>
      <c r="Q19" s="107"/>
      <c r="R19" s="106"/>
      <c r="S19" s="107"/>
    </row>
    <row r="20" spans="2:19" s="253" customFormat="1" ht="12.75">
      <c r="B20" s="292"/>
      <c r="C20" s="254"/>
      <c r="D20" s="254"/>
      <c r="E20" s="256" t="s">
        <v>4</v>
      </c>
      <c r="F20" s="257" t="s">
        <v>5</v>
      </c>
      <c r="G20" s="257"/>
      <c r="H20" s="258"/>
      <c r="I20" s="259"/>
      <c r="J20" s="260"/>
      <c r="L20" s="108"/>
      <c r="M20" s="91"/>
      <c r="N20" s="109"/>
      <c r="O20" s="92"/>
      <c r="P20" s="110"/>
      <c r="Q20" s="111"/>
      <c r="R20" s="110"/>
      <c r="S20" s="111"/>
    </row>
    <row r="21" spans="2:19" s="253" customFormat="1" ht="12.75">
      <c r="B21" s="292"/>
      <c r="C21" s="254"/>
      <c r="D21" s="254"/>
      <c r="E21" s="261" t="s">
        <v>6</v>
      </c>
      <c r="F21" s="257"/>
      <c r="G21" s="257"/>
      <c r="H21" s="258"/>
      <c r="I21" s="259"/>
      <c r="J21" s="260"/>
      <c r="L21" s="108"/>
      <c r="M21" s="91"/>
      <c r="N21" s="109"/>
      <c r="O21" s="92"/>
      <c r="P21" s="110"/>
      <c r="Q21" s="111"/>
      <c r="R21" s="110"/>
      <c r="S21" s="111"/>
    </row>
    <row r="22" spans="2:19" s="253" customFormat="1" ht="12.75">
      <c r="B22" s="292"/>
      <c r="C22" s="254"/>
      <c r="D22" s="254"/>
      <c r="E22" s="261" t="s">
        <v>305</v>
      </c>
      <c r="F22" s="257"/>
      <c r="G22" s="257"/>
      <c r="H22" s="258"/>
      <c r="I22" s="259"/>
      <c r="J22" s="260"/>
      <c r="L22" s="108"/>
      <c r="M22" s="91"/>
      <c r="N22" s="109"/>
      <c r="O22" s="92"/>
      <c r="P22" s="110"/>
      <c r="Q22" s="111"/>
      <c r="R22" s="110"/>
      <c r="S22" s="111"/>
    </row>
    <row r="23" spans="2:19" s="253" customFormat="1" ht="12.75">
      <c r="B23" s="292"/>
      <c r="C23" s="254"/>
      <c r="D23" s="254"/>
      <c r="E23" s="261" t="s">
        <v>7</v>
      </c>
      <c r="F23" s="257"/>
      <c r="G23" s="257"/>
      <c r="H23" s="258"/>
      <c r="I23" s="259"/>
      <c r="J23" s="260"/>
      <c r="L23" s="108"/>
      <c r="M23" s="91"/>
      <c r="N23" s="109"/>
      <c r="O23" s="92"/>
      <c r="P23" s="110"/>
      <c r="Q23" s="111"/>
      <c r="R23" s="110"/>
      <c r="S23" s="111"/>
    </row>
    <row r="24" spans="2:19" s="253" customFormat="1" ht="33.75">
      <c r="B24" s="298"/>
      <c r="C24" s="294"/>
      <c r="D24" s="294"/>
      <c r="E24" s="299" t="s">
        <v>321</v>
      </c>
      <c r="F24" s="295"/>
      <c r="G24" s="295" t="s">
        <v>188</v>
      </c>
      <c r="H24" s="296">
        <v>24</v>
      </c>
      <c r="I24" s="300"/>
      <c r="J24" s="297">
        <f>H24*I24</f>
        <v>0</v>
      </c>
      <c r="L24" s="129">
        <v>0.95</v>
      </c>
      <c r="M24" s="130">
        <v>0.05</v>
      </c>
      <c r="N24" s="131">
        <v>1</v>
      </c>
      <c r="O24" s="132">
        <v>0</v>
      </c>
      <c r="P24" s="133">
        <f>$J24*L24</f>
        <v>0</v>
      </c>
      <c r="Q24" s="134">
        <f>$J24*M24</f>
        <v>0</v>
      </c>
      <c r="R24" s="133">
        <f>$J24*N24</f>
        <v>0</v>
      </c>
      <c r="S24" s="134">
        <f>$J24*O24</f>
        <v>0</v>
      </c>
    </row>
    <row r="25" spans="2:19" s="253" customFormat="1" ht="16.5" customHeight="1">
      <c r="B25" s="292">
        <v>2</v>
      </c>
      <c r="C25" s="254"/>
      <c r="D25" s="255" t="s">
        <v>8</v>
      </c>
      <c r="E25" s="256" t="s">
        <v>9</v>
      </c>
      <c r="F25" s="257"/>
      <c r="G25" s="257"/>
      <c r="H25" s="258"/>
      <c r="I25" s="259"/>
      <c r="J25" s="260"/>
      <c r="L25" s="108"/>
      <c r="M25" s="91"/>
      <c r="N25" s="109"/>
      <c r="O25" s="92"/>
      <c r="P25" s="110"/>
      <c r="Q25" s="111"/>
      <c r="R25" s="110"/>
      <c r="S25" s="111"/>
    </row>
    <row r="26" spans="2:19" s="253" customFormat="1" ht="12.75">
      <c r="B26" s="292"/>
      <c r="C26" s="254"/>
      <c r="D26" s="254"/>
      <c r="E26" s="256" t="s">
        <v>4</v>
      </c>
      <c r="F26" s="257" t="s">
        <v>10</v>
      </c>
      <c r="G26" s="257"/>
      <c r="H26" s="258"/>
      <c r="I26" s="259"/>
      <c r="J26" s="260"/>
      <c r="L26" s="108"/>
      <c r="M26" s="91"/>
      <c r="N26" s="109"/>
      <c r="O26" s="92"/>
      <c r="P26" s="110"/>
      <c r="Q26" s="111"/>
      <c r="R26" s="110"/>
      <c r="S26" s="111"/>
    </row>
    <row r="27" spans="2:19" s="253" customFormat="1" ht="12.75">
      <c r="B27" s="292"/>
      <c r="C27" s="254"/>
      <c r="D27" s="254"/>
      <c r="E27" s="261" t="s">
        <v>6</v>
      </c>
      <c r="F27" s="257"/>
      <c r="G27" s="257"/>
      <c r="H27" s="258"/>
      <c r="I27" s="259"/>
      <c r="J27" s="260"/>
      <c r="L27" s="108"/>
      <c r="M27" s="91"/>
      <c r="N27" s="109"/>
      <c r="O27" s="92"/>
      <c r="P27" s="110"/>
      <c r="Q27" s="111"/>
      <c r="R27" s="110"/>
      <c r="S27" s="111"/>
    </row>
    <row r="28" spans="2:19" s="253" customFormat="1" ht="12.75">
      <c r="B28" s="292"/>
      <c r="C28" s="254"/>
      <c r="D28" s="254"/>
      <c r="E28" s="261" t="s">
        <v>306</v>
      </c>
      <c r="F28" s="257"/>
      <c r="G28" s="257"/>
      <c r="H28" s="258"/>
      <c r="I28" s="259"/>
      <c r="J28" s="260"/>
      <c r="L28" s="108"/>
      <c r="M28" s="91"/>
      <c r="N28" s="109"/>
      <c r="O28" s="92"/>
      <c r="P28" s="110"/>
      <c r="Q28" s="111"/>
      <c r="R28" s="110"/>
      <c r="S28" s="111"/>
    </row>
    <row r="29" spans="2:19" s="253" customFormat="1" ht="12.75">
      <c r="B29" s="292"/>
      <c r="C29" s="254"/>
      <c r="D29" s="254"/>
      <c r="E29" s="261" t="s">
        <v>7</v>
      </c>
      <c r="F29" s="257"/>
      <c r="G29" s="257"/>
      <c r="H29" s="258"/>
      <c r="I29" s="259"/>
      <c r="J29" s="260"/>
      <c r="L29" s="108"/>
      <c r="M29" s="91"/>
      <c r="N29" s="109"/>
      <c r="O29" s="92"/>
      <c r="P29" s="110"/>
      <c r="Q29" s="111"/>
      <c r="R29" s="110"/>
      <c r="S29" s="111"/>
    </row>
    <row r="30" spans="2:19" s="253" customFormat="1" ht="33.75">
      <c r="B30" s="298"/>
      <c r="C30" s="294"/>
      <c r="D30" s="294"/>
      <c r="E30" s="299" t="s">
        <v>321</v>
      </c>
      <c r="F30" s="295"/>
      <c r="G30" s="295" t="s">
        <v>188</v>
      </c>
      <c r="H30" s="296">
        <v>39</v>
      </c>
      <c r="I30" s="300"/>
      <c r="J30" s="297">
        <f>H30*I30</f>
        <v>0</v>
      </c>
      <c r="L30" s="108">
        <v>0.9</v>
      </c>
      <c r="M30" s="91">
        <v>0.1</v>
      </c>
      <c r="N30" s="109">
        <v>0.95</v>
      </c>
      <c r="O30" s="92">
        <v>0.05</v>
      </c>
      <c r="P30" s="110">
        <f>$J30*L30</f>
        <v>0</v>
      </c>
      <c r="Q30" s="111">
        <f>$J30*M30</f>
        <v>0</v>
      </c>
      <c r="R30" s="110">
        <f>$J30*N30</f>
        <v>0</v>
      </c>
      <c r="S30" s="111">
        <f>$J30*O30</f>
        <v>0</v>
      </c>
    </row>
    <row r="31" spans="2:19" s="253" customFormat="1" ht="16.5" customHeight="1">
      <c r="B31" s="292">
        <v>3</v>
      </c>
      <c r="C31" s="254"/>
      <c r="D31" s="255" t="s">
        <v>11</v>
      </c>
      <c r="E31" s="256" t="s">
        <v>12</v>
      </c>
      <c r="F31" s="257"/>
      <c r="G31" s="257"/>
      <c r="H31" s="258"/>
      <c r="I31" s="259"/>
      <c r="J31" s="260"/>
      <c r="L31" s="108"/>
      <c r="M31" s="91"/>
      <c r="N31" s="109"/>
      <c r="O31" s="92"/>
      <c r="P31" s="110"/>
      <c r="Q31" s="111"/>
      <c r="R31" s="110"/>
      <c r="S31" s="111"/>
    </row>
    <row r="32" spans="2:19" s="253" customFormat="1" ht="12.75">
      <c r="B32" s="292"/>
      <c r="C32" s="254"/>
      <c r="D32" s="254"/>
      <c r="E32" s="256" t="s">
        <v>13</v>
      </c>
      <c r="F32" s="257" t="s">
        <v>14</v>
      </c>
      <c r="G32" s="257"/>
      <c r="H32" s="258"/>
      <c r="I32" s="259"/>
      <c r="J32" s="260"/>
      <c r="L32" s="108"/>
      <c r="M32" s="91"/>
      <c r="N32" s="109"/>
      <c r="O32" s="92"/>
      <c r="P32" s="110"/>
      <c r="Q32" s="111"/>
      <c r="R32" s="110"/>
      <c r="S32" s="111"/>
    </row>
    <row r="33" spans="2:19" s="253" customFormat="1" ht="12.75">
      <c r="B33" s="292"/>
      <c r="C33" s="254"/>
      <c r="D33" s="254"/>
      <c r="E33" s="261" t="s">
        <v>6</v>
      </c>
      <c r="F33" s="257"/>
      <c r="G33" s="257"/>
      <c r="H33" s="258"/>
      <c r="I33" s="259"/>
      <c r="J33" s="260"/>
      <c r="L33" s="108"/>
      <c r="M33" s="91"/>
      <c r="N33" s="109"/>
      <c r="O33" s="92"/>
      <c r="P33" s="110"/>
      <c r="Q33" s="111"/>
      <c r="R33" s="110"/>
      <c r="S33" s="111"/>
    </row>
    <row r="34" spans="2:19" s="253" customFormat="1" ht="12.75">
      <c r="B34" s="292"/>
      <c r="C34" s="254"/>
      <c r="D34" s="254"/>
      <c r="E34" s="261" t="s">
        <v>305</v>
      </c>
      <c r="F34" s="257"/>
      <c r="G34" s="257"/>
      <c r="H34" s="258"/>
      <c r="I34" s="259"/>
      <c r="J34" s="260"/>
      <c r="L34" s="108"/>
      <c r="M34" s="91"/>
      <c r="N34" s="109"/>
      <c r="O34" s="92"/>
      <c r="P34" s="110"/>
      <c r="Q34" s="111"/>
      <c r="R34" s="110"/>
      <c r="S34" s="111"/>
    </row>
    <row r="35" spans="2:19" s="253" customFormat="1" ht="12.75">
      <c r="B35" s="292"/>
      <c r="C35" s="254"/>
      <c r="D35" s="254"/>
      <c r="E35" s="261" t="s">
        <v>7</v>
      </c>
      <c r="F35" s="257"/>
      <c r="G35" s="257"/>
      <c r="H35" s="258"/>
      <c r="I35" s="259"/>
      <c r="J35" s="260"/>
      <c r="L35" s="108"/>
      <c r="M35" s="91"/>
      <c r="N35" s="109"/>
      <c r="O35" s="92"/>
      <c r="P35" s="110"/>
      <c r="Q35" s="111"/>
      <c r="R35" s="110"/>
      <c r="S35" s="111"/>
    </row>
    <row r="36" spans="2:19" s="253" customFormat="1" ht="33.75">
      <c r="B36" s="298"/>
      <c r="C36" s="294"/>
      <c r="D36" s="294"/>
      <c r="E36" s="299" t="s">
        <v>322</v>
      </c>
      <c r="F36" s="295"/>
      <c r="G36" s="295" t="s">
        <v>188</v>
      </c>
      <c r="H36" s="296">
        <v>5</v>
      </c>
      <c r="I36" s="300"/>
      <c r="J36" s="297">
        <f>H36*I36</f>
        <v>0</v>
      </c>
      <c r="L36" s="108">
        <v>0.9</v>
      </c>
      <c r="M36" s="91">
        <v>0.1</v>
      </c>
      <c r="N36" s="109">
        <v>0.95</v>
      </c>
      <c r="O36" s="92">
        <v>0.05</v>
      </c>
      <c r="P36" s="110">
        <f>$J36*L36</f>
        <v>0</v>
      </c>
      <c r="Q36" s="111">
        <f>$J36*M36</f>
        <v>0</v>
      </c>
      <c r="R36" s="110">
        <f>$J36*N36</f>
        <v>0</v>
      </c>
      <c r="S36" s="111">
        <f>$J36*O36</f>
        <v>0</v>
      </c>
    </row>
    <row r="37" spans="2:19" s="253" customFormat="1" ht="16.5" customHeight="1">
      <c r="B37" s="292">
        <v>3</v>
      </c>
      <c r="C37" s="254"/>
      <c r="D37" s="255" t="s">
        <v>319</v>
      </c>
      <c r="E37" s="256" t="s">
        <v>12</v>
      </c>
      <c r="F37" s="257"/>
      <c r="G37" s="257"/>
      <c r="H37" s="258"/>
      <c r="I37" s="259"/>
      <c r="J37" s="260"/>
      <c r="L37" s="108"/>
      <c r="M37" s="91"/>
      <c r="N37" s="109"/>
      <c r="O37" s="92"/>
      <c r="P37" s="110"/>
      <c r="Q37" s="111"/>
      <c r="R37" s="110"/>
      <c r="S37" s="111"/>
    </row>
    <row r="38" spans="2:19" s="253" customFormat="1" ht="12.75">
      <c r="B38" s="292"/>
      <c r="C38" s="254"/>
      <c r="D38" s="254"/>
      <c r="E38" s="256" t="s">
        <v>13</v>
      </c>
      <c r="F38" s="257" t="s">
        <v>320</v>
      </c>
      <c r="G38" s="257"/>
      <c r="H38" s="258"/>
      <c r="I38" s="259"/>
      <c r="J38" s="260"/>
      <c r="L38" s="108"/>
      <c r="M38" s="91"/>
      <c r="N38" s="109"/>
      <c r="O38" s="92"/>
      <c r="P38" s="110"/>
      <c r="Q38" s="111"/>
      <c r="R38" s="110"/>
      <c r="S38" s="111"/>
    </row>
    <row r="39" spans="2:19" s="253" customFormat="1" ht="12.75">
      <c r="B39" s="292"/>
      <c r="C39" s="254"/>
      <c r="D39" s="254"/>
      <c r="E39" s="261" t="s">
        <v>6</v>
      </c>
      <c r="F39" s="257"/>
      <c r="G39" s="257"/>
      <c r="H39" s="258"/>
      <c r="I39" s="259"/>
      <c r="J39" s="260"/>
      <c r="L39" s="108"/>
      <c r="M39" s="91"/>
      <c r="N39" s="109"/>
      <c r="O39" s="92"/>
      <c r="P39" s="110"/>
      <c r="Q39" s="111"/>
      <c r="R39" s="110"/>
      <c r="S39" s="111"/>
    </row>
    <row r="40" spans="2:19" s="253" customFormat="1" ht="12.75">
      <c r="B40" s="292"/>
      <c r="C40" s="254"/>
      <c r="D40" s="254"/>
      <c r="E40" s="261" t="s">
        <v>305</v>
      </c>
      <c r="F40" s="257"/>
      <c r="G40" s="257"/>
      <c r="H40" s="258"/>
      <c r="I40" s="259"/>
      <c r="J40" s="260"/>
      <c r="L40" s="108"/>
      <c r="M40" s="91"/>
      <c r="N40" s="109"/>
      <c r="O40" s="92"/>
      <c r="P40" s="110"/>
      <c r="Q40" s="111"/>
      <c r="R40" s="110"/>
      <c r="S40" s="111"/>
    </row>
    <row r="41" spans="2:19" s="253" customFormat="1" ht="12.75">
      <c r="B41" s="292"/>
      <c r="C41" s="254"/>
      <c r="D41" s="254"/>
      <c r="E41" s="261" t="s">
        <v>7</v>
      </c>
      <c r="F41" s="257"/>
      <c r="G41" s="257"/>
      <c r="H41" s="258"/>
      <c r="I41" s="259"/>
      <c r="J41" s="260"/>
      <c r="L41" s="108"/>
      <c r="M41" s="91"/>
      <c r="N41" s="109"/>
      <c r="O41" s="92"/>
      <c r="P41" s="110"/>
      <c r="Q41" s="111"/>
      <c r="R41" s="110"/>
      <c r="S41" s="111"/>
    </row>
    <row r="42" spans="2:19" s="253" customFormat="1" ht="33.75">
      <c r="B42" s="298"/>
      <c r="C42" s="294"/>
      <c r="D42" s="294"/>
      <c r="E42" s="299" t="s">
        <v>323</v>
      </c>
      <c r="F42" s="295"/>
      <c r="G42" s="295" t="s">
        <v>188</v>
      </c>
      <c r="H42" s="296">
        <v>1</v>
      </c>
      <c r="I42" s="300"/>
      <c r="J42" s="297">
        <f>H42*I42</f>
        <v>0</v>
      </c>
      <c r="L42" s="108">
        <v>0.9</v>
      </c>
      <c r="M42" s="91">
        <v>0.1</v>
      </c>
      <c r="N42" s="109">
        <v>0.95</v>
      </c>
      <c r="O42" s="92">
        <v>0.05</v>
      </c>
      <c r="P42" s="110">
        <f>$J42*L42</f>
        <v>0</v>
      </c>
      <c r="Q42" s="111">
        <f>$J42*M42</f>
        <v>0</v>
      </c>
      <c r="R42" s="110">
        <f>$J42*N42</f>
        <v>0</v>
      </c>
      <c r="S42" s="111">
        <f>$J42*O42</f>
        <v>0</v>
      </c>
    </row>
    <row r="43" spans="2:19" s="253" customFormat="1" ht="16.5" customHeight="1">
      <c r="B43" s="292">
        <v>4</v>
      </c>
      <c r="C43" s="254"/>
      <c r="D43" s="255" t="s">
        <v>15</v>
      </c>
      <c r="E43" s="256" t="s">
        <v>12</v>
      </c>
      <c r="F43" s="257"/>
      <c r="G43" s="257"/>
      <c r="H43" s="258"/>
      <c r="I43" s="259"/>
      <c r="J43" s="260"/>
      <c r="L43" s="108"/>
      <c r="M43" s="91"/>
      <c r="N43" s="109"/>
      <c r="O43" s="92"/>
      <c r="P43" s="110"/>
      <c r="Q43" s="111"/>
      <c r="R43" s="110"/>
      <c r="S43" s="111"/>
    </row>
    <row r="44" spans="2:19" s="253" customFormat="1" ht="12.75">
      <c r="B44" s="292"/>
      <c r="C44" s="254"/>
      <c r="D44" s="254"/>
      <c r="E44" s="256" t="s">
        <v>13</v>
      </c>
      <c r="F44" s="257" t="s">
        <v>16</v>
      </c>
      <c r="G44" s="257"/>
      <c r="H44" s="258"/>
      <c r="I44" s="259"/>
      <c r="J44" s="260"/>
      <c r="L44" s="108"/>
      <c r="M44" s="91"/>
      <c r="N44" s="109"/>
      <c r="O44" s="92"/>
      <c r="P44" s="110"/>
      <c r="Q44" s="111"/>
      <c r="R44" s="110"/>
      <c r="S44" s="111"/>
    </row>
    <row r="45" spans="2:19" s="253" customFormat="1" ht="12.75">
      <c r="B45" s="292"/>
      <c r="C45" s="254"/>
      <c r="D45" s="254"/>
      <c r="E45" s="261" t="s">
        <v>6</v>
      </c>
      <c r="F45" s="257"/>
      <c r="G45" s="257"/>
      <c r="H45" s="258"/>
      <c r="I45" s="259"/>
      <c r="J45" s="260"/>
      <c r="L45" s="108"/>
      <c r="M45" s="91"/>
      <c r="N45" s="109"/>
      <c r="O45" s="92"/>
      <c r="P45" s="110"/>
      <c r="Q45" s="111"/>
      <c r="R45" s="110"/>
      <c r="S45" s="111"/>
    </row>
    <row r="46" spans="2:19" s="253" customFormat="1" ht="12.75">
      <c r="B46" s="292"/>
      <c r="C46" s="254"/>
      <c r="D46" s="254"/>
      <c r="E46" s="261" t="s">
        <v>305</v>
      </c>
      <c r="F46" s="257"/>
      <c r="G46" s="257"/>
      <c r="H46" s="258"/>
      <c r="I46" s="259"/>
      <c r="J46" s="260"/>
      <c r="L46" s="108"/>
      <c r="M46" s="91"/>
      <c r="N46" s="109"/>
      <c r="O46" s="92"/>
      <c r="P46" s="110"/>
      <c r="Q46" s="111"/>
      <c r="R46" s="110"/>
      <c r="S46" s="111"/>
    </row>
    <row r="47" spans="2:19" s="253" customFormat="1" ht="12.75">
      <c r="B47" s="292"/>
      <c r="C47" s="254"/>
      <c r="D47" s="254"/>
      <c r="E47" s="261" t="s">
        <v>7</v>
      </c>
      <c r="F47" s="257"/>
      <c r="G47" s="257"/>
      <c r="H47" s="258"/>
      <c r="I47" s="259"/>
      <c r="J47" s="260"/>
      <c r="L47" s="108"/>
      <c r="M47" s="91"/>
      <c r="N47" s="109"/>
      <c r="O47" s="92"/>
      <c r="P47" s="110"/>
      <c r="Q47" s="111"/>
      <c r="R47" s="110"/>
      <c r="S47" s="111"/>
    </row>
    <row r="48" spans="2:19" s="253" customFormat="1" ht="33.75">
      <c r="B48" s="298"/>
      <c r="C48" s="294"/>
      <c r="D48" s="294"/>
      <c r="E48" s="299" t="s">
        <v>323</v>
      </c>
      <c r="F48" s="295"/>
      <c r="G48" s="295" t="s">
        <v>188</v>
      </c>
      <c r="H48" s="296">
        <v>5</v>
      </c>
      <c r="I48" s="300"/>
      <c r="J48" s="297">
        <f>H48*I48</f>
        <v>0</v>
      </c>
      <c r="L48" s="108">
        <v>0.9</v>
      </c>
      <c r="M48" s="91">
        <v>0.1</v>
      </c>
      <c r="N48" s="109">
        <v>0.95</v>
      </c>
      <c r="O48" s="92">
        <v>0.05</v>
      </c>
      <c r="P48" s="110">
        <f>$J48*L48</f>
        <v>0</v>
      </c>
      <c r="Q48" s="111">
        <f>$J48*M48</f>
        <v>0</v>
      </c>
      <c r="R48" s="110">
        <f>$J48*N48</f>
        <v>0</v>
      </c>
      <c r="S48" s="111">
        <f>$J48*O48</f>
        <v>0</v>
      </c>
    </row>
    <row r="49" spans="2:19" s="253" customFormat="1" ht="16.5" customHeight="1">
      <c r="B49" s="292">
        <v>5</v>
      </c>
      <c r="C49" s="254"/>
      <c r="D49" s="255" t="s">
        <v>17</v>
      </c>
      <c r="E49" s="256" t="s">
        <v>12</v>
      </c>
      <c r="F49" s="257"/>
      <c r="G49" s="257"/>
      <c r="H49" s="258"/>
      <c r="I49" s="259"/>
      <c r="J49" s="260"/>
      <c r="L49" s="108"/>
      <c r="M49" s="91"/>
      <c r="N49" s="109"/>
      <c r="O49" s="92"/>
      <c r="P49" s="110"/>
      <c r="Q49" s="111"/>
      <c r="R49" s="110"/>
      <c r="S49" s="111"/>
    </row>
    <row r="50" spans="2:19" s="253" customFormat="1" ht="12.75">
      <c r="B50" s="292"/>
      <c r="C50" s="254"/>
      <c r="D50" s="254"/>
      <c r="E50" s="256" t="s">
        <v>13</v>
      </c>
      <c r="F50" s="257" t="s">
        <v>19</v>
      </c>
      <c r="G50" s="257"/>
      <c r="H50" s="258"/>
      <c r="I50" s="259"/>
      <c r="J50" s="260"/>
      <c r="L50" s="312"/>
      <c r="M50" s="313"/>
      <c r="N50" s="313"/>
      <c r="O50" s="314"/>
      <c r="P50" s="110"/>
      <c r="Q50" s="111"/>
      <c r="R50" s="110"/>
      <c r="S50" s="111"/>
    </row>
    <row r="51" spans="2:19" s="253" customFormat="1" ht="22.5">
      <c r="B51" s="292"/>
      <c r="C51" s="254"/>
      <c r="D51" s="254"/>
      <c r="E51" s="261" t="s">
        <v>18</v>
      </c>
      <c r="F51" s="257"/>
      <c r="G51" s="257"/>
      <c r="H51" s="258"/>
      <c r="I51" s="259"/>
      <c r="J51" s="260"/>
      <c r="L51" s="108"/>
      <c r="M51" s="91"/>
      <c r="N51" s="109"/>
      <c r="O51" s="92"/>
      <c r="P51" s="110"/>
      <c r="Q51" s="111"/>
      <c r="R51" s="110"/>
      <c r="S51" s="111"/>
    </row>
    <row r="52" spans="2:19" s="253" customFormat="1" ht="12.75">
      <c r="B52" s="292"/>
      <c r="C52" s="254"/>
      <c r="D52" s="254"/>
      <c r="E52" s="261" t="s">
        <v>305</v>
      </c>
      <c r="F52" s="257"/>
      <c r="G52" s="257"/>
      <c r="H52" s="258"/>
      <c r="I52" s="259"/>
      <c r="J52" s="260"/>
      <c r="L52" s="108"/>
      <c r="M52" s="91"/>
      <c r="N52" s="109"/>
      <c r="O52" s="92"/>
      <c r="P52" s="110"/>
      <c r="Q52" s="111"/>
      <c r="R52" s="110"/>
      <c r="S52" s="111"/>
    </row>
    <row r="53" spans="2:19" s="253" customFormat="1" ht="12.75">
      <c r="B53" s="292"/>
      <c r="C53" s="254"/>
      <c r="D53" s="254"/>
      <c r="E53" s="261" t="s">
        <v>7</v>
      </c>
      <c r="F53" s="257"/>
      <c r="G53" s="257"/>
      <c r="H53" s="258"/>
      <c r="I53" s="259"/>
      <c r="J53" s="260"/>
      <c r="L53" s="108"/>
      <c r="M53" s="91"/>
      <c r="N53" s="109"/>
      <c r="O53" s="92"/>
      <c r="P53" s="110"/>
      <c r="Q53" s="111"/>
      <c r="R53" s="110"/>
      <c r="S53" s="111"/>
    </row>
    <row r="54" spans="2:19" s="253" customFormat="1" ht="33.75">
      <c r="B54" s="298"/>
      <c r="C54" s="294"/>
      <c r="D54" s="294"/>
      <c r="E54" s="299" t="s">
        <v>323</v>
      </c>
      <c r="F54" s="295"/>
      <c r="G54" s="295" t="s">
        <v>188</v>
      </c>
      <c r="H54" s="296">
        <v>11</v>
      </c>
      <c r="I54" s="300"/>
      <c r="J54" s="297">
        <f>H54*I54</f>
        <v>0</v>
      </c>
      <c r="L54" s="108">
        <v>0.9</v>
      </c>
      <c r="M54" s="91">
        <v>0.1</v>
      </c>
      <c r="N54" s="109">
        <v>0.95</v>
      </c>
      <c r="O54" s="92">
        <v>0.05</v>
      </c>
      <c r="P54" s="110">
        <f>$J54*L54</f>
        <v>0</v>
      </c>
      <c r="Q54" s="111">
        <f>$J54*M54</f>
        <v>0</v>
      </c>
      <c r="R54" s="110">
        <f>$J54*N54</f>
        <v>0</v>
      </c>
      <c r="S54" s="111">
        <f>$J54*O54</f>
        <v>0</v>
      </c>
    </row>
    <row r="55" spans="2:19" s="253" customFormat="1" ht="16.5" customHeight="1">
      <c r="B55" s="292">
        <v>6</v>
      </c>
      <c r="C55" s="254"/>
      <c r="D55" s="255" t="s">
        <v>20</v>
      </c>
      <c r="E55" s="256" t="s">
        <v>24</v>
      </c>
      <c r="F55" s="257"/>
      <c r="G55" s="257"/>
      <c r="H55" s="258"/>
      <c r="I55" s="259"/>
      <c r="J55" s="260"/>
      <c r="L55" s="108"/>
      <c r="M55" s="91"/>
      <c r="N55" s="109"/>
      <c r="O55" s="92"/>
      <c r="P55" s="110"/>
      <c r="Q55" s="111"/>
      <c r="R55" s="110"/>
      <c r="S55" s="111"/>
    </row>
    <row r="56" spans="2:19" s="253" customFormat="1" ht="12.75">
      <c r="B56" s="292"/>
      <c r="C56" s="254"/>
      <c r="D56" s="254"/>
      <c r="E56" s="256" t="s">
        <v>21</v>
      </c>
      <c r="F56" s="257" t="s">
        <v>22</v>
      </c>
      <c r="G56" s="257"/>
      <c r="H56" s="258"/>
      <c r="I56" s="259"/>
      <c r="J56" s="260"/>
      <c r="L56" s="108"/>
      <c r="M56" s="91"/>
      <c r="N56" s="109"/>
      <c r="O56" s="92"/>
      <c r="P56" s="110"/>
      <c r="Q56" s="111"/>
      <c r="R56" s="110"/>
      <c r="S56" s="111"/>
    </row>
    <row r="57" spans="2:19" s="253" customFormat="1" ht="45">
      <c r="B57" s="292"/>
      <c r="C57" s="254"/>
      <c r="D57" s="254"/>
      <c r="E57" s="261" t="s">
        <v>23</v>
      </c>
      <c r="F57" s="257"/>
      <c r="G57" s="257"/>
      <c r="H57" s="258"/>
      <c r="I57" s="259"/>
      <c r="J57" s="260"/>
      <c r="L57" s="108"/>
      <c r="M57" s="91"/>
      <c r="N57" s="109"/>
      <c r="O57" s="92"/>
      <c r="P57" s="110"/>
      <c r="Q57" s="111"/>
      <c r="R57" s="110"/>
      <c r="S57" s="111"/>
    </row>
    <row r="58" spans="2:19" s="253" customFormat="1" ht="12.75">
      <c r="B58" s="292"/>
      <c r="C58" s="254"/>
      <c r="D58" s="254"/>
      <c r="E58" s="261" t="s">
        <v>214</v>
      </c>
      <c r="F58" s="257"/>
      <c r="G58" s="257"/>
      <c r="H58" s="258"/>
      <c r="I58" s="259"/>
      <c r="J58" s="260"/>
      <c r="L58" s="108"/>
      <c r="M58" s="91"/>
      <c r="N58" s="109"/>
      <c r="O58" s="92"/>
      <c r="P58" s="110"/>
      <c r="Q58" s="111"/>
      <c r="R58" s="110"/>
      <c r="S58" s="111"/>
    </row>
    <row r="59" spans="2:19" s="253" customFormat="1" ht="12.75">
      <c r="B59" s="292"/>
      <c r="C59" s="254"/>
      <c r="D59" s="254"/>
      <c r="E59" s="261" t="s">
        <v>7</v>
      </c>
      <c r="F59" s="257"/>
      <c r="G59" s="257"/>
      <c r="H59" s="258"/>
      <c r="I59" s="259"/>
      <c r="J59" s="260"/>
      <c r="L59" s="108"/>
      <c r="M59" s="91"/>
      <c r="N59" s="109"/>
      <c r="O59" s="92"/>
      <c r="P59" s="110"/>
      <c r="Q59" s="111"/>
      <c r="R59" s="110"/>
      <c r="S59" s="111"/>
    </row>
    <row r="60" spans="2:19" s="253" customFormat="1" ht="22.5">
      <c r="B60" s="298"/>
      <c r="C60" s="294"/>
      <c r="D60" s="294"/>
      <c r="E60" s="299" t="s">
        <v>324</v>
      </c>
      <c r="F60" s="295"/>
      <c r="G60" s="295" t="s">
        <v>188</v>
      </c>
      <c r="H60" s="296">
        <v>4</v>
      </c>
      <c r="I60" s="300"/>
      <c r="J60" s="297">
        <f>H60*I60</f>
        <v>0</v>
      </c>
      <c r="L60" s="108">
        <v>0.9</v>
      </c>
      <c r="M60" s="91">
        <v>0.1</v>
      </c>
      <c r="N60" s="109">
        <v>0.8</v>
      </c>
      <c r="O60" s="92">
        <v>0.2</v>
      </c>
      <c r="P60" s="110">
        <f>$J60*L60</f>
        <v>0</v>
      </c>
      <c r="Q60" s="111">
        <f>$J60*M60</f>
        <v>0</v>
      </c>
      <c r="R60" s="110">
        <f>$J60*N60</f>
        <v>0</v>
      </c>
      <c r="S60" s="111">
        <f>$J60*O60</f>
        <v>0</v>
      </c>
    </row>
    <row r="61" spans="2:19" s="253" customFormat="1" ht="16.5" customHeight="1">
      <c r="B61" s="292">
        <v>7</v>
      </c>
      <c r="C61" s="254"/>
      <c r="D61" s="255" t="s">
        <v>25</v>
      </c>
      <c r="E61" s="256" t="s">
        <v>26</v>
      </c>
      <c r="F61" s="257"/>
      <c r="G61" s="257"/>
      <c r="H61" s="258"/>
      <c r="I61" s="259"/>
      <c r="J61" s="260"/>
      <c r="L61" s="108"/>
      <c r="M61" s="91"/>
      <c r="N61" s="109"/>
      <c r="O61" s="92"/>
      <c r="P61" s="110"/>
      <c r="Q61" s="111"/>
      <c r="R61" s="110"/>
      <c r="S61" s="111"/>
    </row>
    <row r="62" spans="2:19" s="253" customFormat="1" ht="12.75">
      <c r="B62" s="292"/>
      <c r="C62" s="254"/>
      <c r="D62" s="254"/>
      <c r="E62" s="256" t="s">
        <v>27</v>
      </c>
      <c r="F62" s="257" t="s">
        <v>22</v>
      </c>
      <c r="G62" s="257"/>
      <c r="H62" s="258"/>
      <c r="I62" s="259"/>
      <c r="J62" s="260"/>
      <c r="L62" s="108"/>
      <c r="M62" s="91"/>
      <c r="N62" s="109"/>
      <c r="O62" s="92"/>
      <c r="P62" s="110"/>
      <c r="Q62" s="111"/>
      <c r="R62" s="110"/>
      <c r="S62" s="111"/>
    </row>
    <row r="63" spans="2:19" s="253" customFormat="1" ht="56.25">
      <c r="B63" s="292"/>
      <c r="C63" s="254"/>
      <c r="D63" s="254"/>
      <c r="E63" s="261" t="s">
        <v>28</v>
      </c>
      <c r="F63" s="257"/>
      <c r="G63" s="257"/>
      <c r="H63" s="258"/>
      <c r="I63" s="259"/>
      <c r="J63" s="260"/>
      <c r="L63" s="108"/>
      <c r="M63" s="91"/>
      <c r="N63" s="109"/>
      <c r="O63" s="92"/>
      <c r="P63" s="110"/>
      <c r="Q63" s="111"/>
      <c r="R63" s="110"/>
      <c r="S63" s="111"/>
    </row>
    <row r="64" spans="2:19" s="253" customFormat="1" ht="12.75">
      <c r="B64" s="292"/>
      <c r="C64" s="254"/>
      <c r="D64" s="254"/>
      <c r="E64" s="261" t="s">
        <v>214</v>
      </c>
      <c r="F64" s="257"/>
      <c r="G64" s="257"/>
      <c r="H64" s="258"/>
      <c r="I64" s="259"/>
      <c r="J64" s="260"/>
      <c r="L64" s="108"/>
      <c r="M64" s="91"/>
      <c r="N64" s="109"/>
      <c r="O64" s="92"/>
      <c r="P64" s="110"/>
      <c r="Q64" s="111"/>
      <c r="R64" s="110"/>
      <c r="S64" s="111"/>
    </row>
    <row r="65" spans="2:19" s="253" customFormat="1" ht="12.75">
      <c r="B65" s="292"/>
      <c r="C65" s="254"/>
      <c r="D65" s="254"/>
      <c r="E65" s="261" t="s">
        <v>7</v>
      </c>
      <c r="F65" s="257"/>
      <c r="G65" s="257"/>
      <c r="H65" s="258"/>
      <c r="I65" s="259"/>
      <c r="J65" s="260"/>
      <c r="L65" s="108"/>
      <c r="M65" s="91"/>
      <c r="N65" s="109"/>
      <c r="O65" s="92"/>
      <c r="P65" s="110"/>
      <c r="Q65" s="111"/>
      <c r="R65" s="110"/>
      <c r="S65" s="111"/>
    </row>
    <row r="66" spans="2:19" s="253" customFormat="1" ht="22.5">
      <c r="B66" s="298"/>
      <c r="C66" s="294"/>
      <c r="D66" s="294"/>
      <c r="E66" s="299" t="s">
        <v>325</v>
      </c>
      <c r="F66" s="295"/>
      <c r="G66" s="295" t="s">
        <v>188</v>
      </c>
      <c r="H66" s="296">
        <v>4</v>
      </c>
      <c r="I66" s="300"/>
      <c r="J66" s="297">
        <f>H66*I66</f>
        <v>0</v>
      </c>
      <c r="L66" s="108">
        <v>0.9</v>
      </c>
      <c r="M66" s="91">
        <v>0.1</v>
      </c>
      <c r="N66" s="109">
        <v>0.5</v>
      </c>
      <c r="O66" s="92">
        <v>0.5</v>
      </c>
      <c r="P66" s="110">
        <f>$J66*L66</f>
        <v>0</v>
      </c>
      <c r="Q66" s="111">
        <f>$J66*M66</f>
        <v>0</v>
      </c>
      <c r="R66" s="110">
        <f>$J66*N66</f>
        <v>0</v>
      </c>
      <c r="S66" s="111">
        <f>$J66*O66</f>
        <v>0</v>
      </c>
    </row>
    <row r="67" spans="2:19" s="253" customFormat="1" ht="16.5" customHeight="1">
      <c r="B67" s="292">
        <v>8</v>
      </c>
      <c r="C67" s="254"/>
      <c r="D67" s="255" t="s">
        <v>30</v>
      </c>
      <c r="E67" s="256" t="s">
        <v>29</v>
      </c>
      <c r="F67" s="257"/>
      <c r="G67" s="257"/>
      <c r="H67" s="258"/>
      <c r="I67" s="259"/>
      <c r="J67" s="260"/>
      <c r="L67" s="108"/>
      <c r="M67" s="91"/>
      <c r="N67" s="109"/>
      <c r="O67" s="92"/>
      <c r="P67" s="110"/>
      <c r="Q67" s="111"/>
      <c r="R67" s="110"/>
      <c r="S67" s="111"/>
    </row>
    <row r="68" spans="2:19" s="253" customFormat="1" ht="12.75">
      <c r="B68" s="292"/>
      <c r="C68" s="254"/>
      <c r="D68" s="254"/>
      <c r="E68" s="256" t="s">
        <v>31</v>
      </c>
      <c r="F68" s="257" t="s">
        <v>32</v>
      </c>
      <c r="G68" s="257"/>
      <c r="H68" s="258"/>
      <c r="I68" s="259"/>
      <c r="J68" s="260"/>
      <c r="L68" s="108"/>
      <c r="M68" s="91"/>
      <c r="N68" s="109"/>
      <c r="O68" s="92"/>
      <c r="P68" s="110"/>
      <c r="Q68" s="111"/>
      <c r="R68" s="110"/>
      <c r="S68" s="111"/>
    </row>
    <row r="69" spans="2:19" s="253" customFormat="1" ht="33.75">
      <c r="B69" s="292"/>
      <c r="C69" s="254"/>
      <c r="D69" s="254"/>
      <c r="E69" s="261" t="s">
        <v>33</v>
      </c>
      <c r="F69" s="257"/>
      <c r="G69" s="257"/>
      <c r="H69" s="258"/>
      <c r="I69" s="259"/>
      <c r="J69" s="260"/>
      <c r="L69" s="108"/>
      <c r="M69" s="91"/>
      <c r="N69" s="109"/>
      <c r="O69" s="92"/>
      <c r="P69" s="110"/>
      <c r="Q69" s="111"/>
      <c r="R69" s="110"/>
      <c r="S69" s="111"/>
    </row>
    <row r="70" spans="2:19" s="253" customFormat="1" ht="12.75">
      <c r="B70" s="292"/>
      <c r="C70" s="254"/>
      <c r="D70" s="254"/>
      <c r="E70" s="261" t="s">
        <v>214</v>
      </c>
      <c r="F70" s="257"/>
      <c r="G70" s="257"/>
      <c r="H70" s="258"/>
      <c r="I70" s="259"/>
      <c r="J70" s="260"/>
      <c r="L70" s="108"/>
      <c r="M70" s="91"/>
      <c r="N70" s="109"/>
      <c r="O70" s="92"/>
      <c r="P70" s="110"/>
      <c r="Q70" s="111"/>
      <c r="R70" s="110"/>
      <c r="S70" s="111"/>
    </row>
    <row r="71" spans="2:19" s="253" customFormat="1" ht="12.75">
      <c r="B71" s="292"/>
      <c r="C71" s="254"/>
      <c r="D71" s="254"/>
      <c r="E71" s="261" t="s">
        <v>7</v>
      </c>
      <c r="F71" s="257"/>
      <c r="G71" s="257"/>
      <c r="H71" s="258"/>
      <c r="I71" s="259"/>
      <c r="J71" s="260"/>
      <c r="L71" s="108"/>
      <c r="M71" s="91"/>
      <c r="N71" s="109"/>
      <c r="O71" s="92"/>
      <c r="P71" s="110"/>
      <c r="Q71" s="111"/>
      <c r="R71" s="110"/>
      <c r="S71" s="111"/>
    </row>
    <row r="72" spans="2:19" s="253" customFormat="1" ht="22.5">
      <c r="B72" s="298"/>
      <c r="C72" s="294"/>
      <c r="D72" s="294"/>
      <c r="E72" s="299" t="s">
        <v>326</v>
      </c>
      <c r="F72" s="295"/>
      <c r="G72" s="295" t="s">
        <v>188</v>
      </c>
      <c r="H72" s="296">
        <v>3</v>
      </c>
      <c r="I72" s="300"/>
      <c r="J72" s="297">
        <f>H72*I72</f>
        <v>0</v>
      </c>
      <c r="L72" s="108">
        <v>0.9</v>
      </c>
      <c r="M72" s="91">
        <v>0.1</v>
      </c>
      <c r="N72" s="109">
        <v>0.5</v>
      </c>
      <c r="O72" s="92">
        <v>0.5</v>
      </c>
      <c r="P72" s="110">
        <f>$J72*L72</f>
        <v>0</v>
      </c>
      <c r="Q72" s="111">
        <f>$J72*M72</f>
        <v>0</v>
      </c>
      <c r="R72" s="110">
        <f>$J72*N72</f>
        <v>0</v>
      </c>
      <c r="S72" s="111">
        <f>$J72*O72</f>
        <v>0</v>
      </c>
    </row>
    <row r="73" spans="2:19" s="253" customFormat="1" ht="16.5" customHeight="1">
      <c r="B73" s="292">
        <v>9</v>
      </c>
      <c r="C73" s="254"/>
      <c r="D73" s="255" t="s">
        <v>34</v>
      </c>
      <c r="E73" s="256" t="s">
        <v>35</v>
      </c>
      <c r="F73" s="257"/>
      <c r="G73" s="257"/>
      <c r="H73" s="258"/>
      <c r="I73" s="259"/>
      <c r="J73" s="260"/>
      <c r="L73" s="108"/>
      <c r="M73" s="91"/>
      <c r="N73" s="109"/>
      <c r="O73" s="92"/>
      <c r="P73" s="110"/>
      <c r="Q73" s="111"/>
      <c r="R73" s="110"/>
      <c r="S73" s="111"/>
    </row>
    <row r="74" spans="2:19" s="253" customFormat="1" ht="12.75">
      <c r="B74" s="292"/>
      <c r="C74" s="254"/>
      <c r="D74" s="254"/>
      <c r="E74" s="256" t="s">
        <v>41</v>
      </c>
      <c r="F74" s="257" t="s">
        <v>37</v>
      </c>
      <c r="G74" s="257"/>
      <c r="H74" s="258"/>
      <c r="I74" s="259"/>
      <c r="J74" s="260"/>
      <c r="L74" s="108"/>
      <c r="M74" s="91"/>
      <c r="N74" s="109"/>
      <c r="O74" s="92"/>
      <c r="P74" s="110"/>
      <c r="Q74" s="111"/>
      <c r="R74" s="110"/>
      <c r="S74" s="111"/>
    </row>
    <row r="75" spans="2:19" s="253" customFormat="1" ht="22.5">
      <c r="B75" s="292"/>
      <c r="C75" s="254"/>
      <c r="D75" s="254"/>
      <c r="E75" s="261" t="s">
        <v>36</v>
      </c>
      <c r="F75" s="257"/>
      <c r="G75" s="257"/>
      <c r="H75" s="258"/>
      <c r="I75" s="259"/>
      <c r="J75" s="260"/>
      <c r="L75" s="108"/>
      <c r="M75" s="91"/>
      <c r="N75" s="109"/>
      <c r="O75" s="92"/>
      <c r="P75" s="110"/>
      <c r="Q75" s="111"/>
      <c r="R75" s="110"/>
      <c r="S75" s="111"/>
    </row>
    <row r="76" spans="2:19" s="253" customFormat="1" ht="12.75">
      <c r="B76" s="292"/>
      <c r="C76" s="254"/>
      <c r="D76" s="254"/>
      <c r="E76" s="261" t="s">
        <v>214</v>
      </c>
      <c r="F76" s="257"/>
      <c r="G76" s="257"/>
      <c r="H76" s="258"/>
      <c r="I76" s="259"/>
      <c r="J76" s="260"/>
      <c r="L76" s="108"/>
      <c r="M76" s="91"/>
      <c r="N76" s="109"/>
      <c r="O76" s="92"/>
      <c r="P76" s="110"/>
      <c r="Q76" s="111"/>
      <c r="R76" s="110"/>
      <c r="S76" s="111"/>
    </row>
    <row r="77" spans="2:19" s="253" customFormat="1" ht="12.75">
      <c r="B77" s="292"/>
      <c r="C77" s="254"/>
      <c r="D77" s="254"/>
      <c r="E77" s="261" t="s">
        <v>7</v>
      </c>
      <c r="F77" s="257"/>
      <c r="G77" s="257"/>
      <c r="H77" s="258"/>
      <c r="I77" s="259"/>
      <c r="J77" s="260"/>
      <c r="L77" s="108"/>
      <c r="M77" s="91"/>
      <c r="N77" s="109"/>
      <c r="O77" s="92"/>
      <c r="P77" s="110"/>
      <c r="Q77" s="111"/>
      <c r="R77" s="110"/>
      <c r="S77" s="111"/>
    </row>
    <row r="78" spans="2:19" s="253" customFormat="1" ht="22.5">
      <c r="B78" s="298"/>
      <c r="C78" s="294"/>
      <c r="D78" s="294"/>
      <c r="E78" s="299" t="s">
        <v>327</v>
      </c>
      <c r="F78" s="295"/>
      <c r="G78" s="295" t="s">
        <v>188</v>
      </c>
      <c r="H78" s="296">
        <v>4</v>
      </c>
      <c r="I78" s="300"/>
      <c r="J78" s="297">
        <f>H78*I78</f>
        <v>0</v>
      </c>
      <c r="L78" s="108">
        <v>0.9</v>
      </c>
      <c r="M78" s="91">
        <v>0.1</v>
      </c>
      <c r="N78" s="109">
        <v>0.5</v>
      </c>
      <c r="O78" s="92">
        <v>0.5</v>
      </c>
      <c r="P78" s="110">
        <f>$J78*L78</f>
        <v>0</v>
      </c>
      <c r="Q78" s="111">
        <f>$J78*M78</f>
        <v>0</v>
      </c>
      <c r="R78" s="110">
        <f>$J78*N78</f>
        <v>0</v>
      </c>
      <c r="S78" s="111">
        <f>$J78*O78</f>
        <v>0</v>
      </c>
    </row>
    <row r="79" spans="2:19" s="253" customFormat="1" ht="16.5" customHeight="1">
      <c r="B79" s="292">
        <v>10</v>
      </c>
      <c r="C79" s="254"/>
      <c r="D79" s="255" t="s">
        <v>38</v>
      </c>
      <c r="E79" s="256" t="s">
        <v>39</v>
      </c>
      <c r="F79" s="257"/>
      <c r="G79" s="257"/>
      <c r="H79" s="258"/>
      <c r="I79" s="259"/>
      <c r="J79" s="260"/>
      <c r="L79" s="108"/>
      <c r="M79" s="91"/>
      <c r="N79" s="109"/>
      <c r="O79" s="92"/>
      <c r="P79" s="110"/>
      <c r="Q79" s="111"/>
      <c r="R79" s="110"/>
      <c r="S79" s="111"/>
    </row>
    <row r="80" spans="2:19" s="253" customFormat="1" ht="12.75">
      <c r="B80" s="292"/>
      <c r="C80" s="254"/>
      <c r="D80" s="254"/>
      <c r="E80" s="256" t="s">
        <v>27</v>
      </c>
      <c r="F80" s="257" t="s">
        <v>40</v>
      </c>
      <c r="G80" s="257"/>
      <c r="H80" s="258"/>
      <c r="I80" s="259"/>
      <c r="J80" s="260"/>
      <c r="L80" s="108"/>
      <c r="M80" s="91"/>
      <c r="N80" s="109"/>
      <c r="O80" s="92"/>
      <c r="P80" s="110"/>
      <c r="Q80" s="111"/>
      <c r="R80" s="110"/>
      <c r="S80" s="111"/>
    </row>
    <row r="81" spans="2:19" s="253" customFormat="1" ht="33.75">
      <c r="B81" s="292"/>
      <c r="C81" s="254"/>
      <c r="D81" s="254"/>
      <c r="E81" s="261" t="s">
        <v>33</v>
      </c>
      <c r="F81" s="257"/>
      <c r="G81" s="257"/>
      <c r="H81" s="258"/>
      <c r="I81" s="259"/>
      <c r="J81" s="260"/>
      <c r="L81" s="108"/>
      <c r="M81" s="91"/>
      <c r="N81" s="109"/>
      <c r="O81" s="92"/>
      <c r="P81" s="110"/>
      <c r="Q81" s="111"/>
      <c r="R81" s="110"/>
      <c r="S81" s="111"/>
    </row>
    <row r="82" spans="2:19" s="253" customFormat="1" ht="12.75">
      <c r="B82" s="292"/>
      <c r="C82" s="254"/>
      <c r="D82" s="254"/>
      <c r="E82" s="261" t="s">
        <v>214</v>
      </c>
      <c r="F82" s="257"/>
      <c r="G82" s="257"/>
      <c r="H82" s="258"/>
      <c r="I82" s="259"/>
      <c r="J82" s="260"/>
      <c r="L82" s="108"/>
      <c r="M82" s="91"/>
      <c r="N82" s="109"/>
      <c r="O82" s="92"/>
      <c r="P82" s="110"/>
      <c r="Q82" s="111"/>
      <c r="R82" s="110"/>
      <c r="S82" s="111"/>
    </row>
    <row r="83" spans="2:19" s="253" customFormat="1" ht="12.75">
      <c r="B83" s="292"/>
      <c r="C83" s="254"/>
      <c r="D83" s="254"/>
      <c r="E83" s="261" t="s">
        <v>7</v>
      </c>
      <c r="F83" s="257"/>
      <c r="G83" s="257"/>
      <c r="H83" s="258"/>
      <c r="I83" s="259"/>
      <c r="J83" s="260"/>
      <c r="L83" s="108"/>
      <c r="M83" s="91"/>
      <c r="N83" s="109"/>
      <c r="O83" s="92"/>
      <c r="P83" s="110"/>
      <c r="Q83" s="111"/>
      <c r="R83" s="110"/>
      <c r="S83" s="111"/>
    </row>
    <row r="84" spans="2:19" s="253" customFormat="1" ht="33.75">
      <c r="B84" s="298"/>
      <c r="C84" s="294"/>
      <c r="D84" s="294"/>
      <c r="E84" s="299" t="s">
        <v>328</v>
      </c>
      <c r="F84" s="295"/>
      <c r="G84" s="295" t="s">
        <v>188</v>
      </c>
      <c r="H84" s="296">
        <v>3</v>
      </c>
      <c r="I84" s="300"/>
      <c r="J84" s="297">
        <f>H84*I84</f>
        <v>0</v>
      </c>
      <c r="L84" s="108">
        <v>0.9</v>
      </c>
      <c r="M84" s="91">
        <v>0.1</v>
      </c>
      <c r="N84" s="109">
        <v>0.5</v>
      </c>
      <c r="O84" s="92">
        <v>0.5</v>
      </c>
      <c r="P84" s="110">
        <f>$J84*L84</f>
        <v>0</v>
      </c>
      <c r="Q84" s="111">
        <f>$J84*M84</f>
        <v>0</v>
      </c>
      <c r="R84" s="110">
        <f>$J84*N84</f>
        <v>0</v>
      </c>
      <c r="S84" s="111">
        <f>$J84*O84</f>
        <v>0</v>
      </c>
    </row>
    <row r="85" spans="2:19" s="253" customFormat="1" ht="16.5" customHeight="1">
      <c r="B85" s="292">
        <v>11</v>
      </c>
      <c r="C85" s="254"/>
      <c r="D85" s="255" t="s">
        <v>42</v>
      </c>
      <c r="E85" s="256" t="s">
        <v>43</v>
      </c>
      <c r="F85" s="257"/>
      <c r="G85" s="257"/>
      <c r="H85" s="258"/>
      <c r="I85" s="259"/>
      <c r="J85" s="260"/>
      <c r="L85" s="108"/>
      <c r="M85" s="91"/>
      <c r="N85" s="109"/>
      <c r="O85" s="92"/>
      <c r="P85" s="110"/>
      <c r="Q85" s="111"/>
      <c r="R85" s="110"/>
      <c r="S85" s="111"/>
    </row>
    <row r="86" spans="2:19" s="253" customFormat="1" ht="12.75">
      <c r="B86" s="292"/>
      <c r="C86" s="254"/>
      <c r="D86" s="254"/>
      <c r="E86" s="256" t="s">
        <v>27</v>
      </c>
      <c r="F86" s="257" t="s">
        <v>45</v>
      </c>
      <c r="G86" s="257"/>
      <c r="H86" s="258"/>
      <c r="I86" s="259"/>
      <c r="J86" s="260"/>
      <c r="L86" s="108"/>
      <c r="M86" s="91"/>
      <c r="N86" s="109"/>
      <c r="O86" s="92"/>
      <c r="P86" s="110"/>
      <c r="Q86" s="111"/>
      <c r="R86" s="110"/>
      <c r="S86" s="111"/>
    </row>
    <row r="87" spans="2:19" s="253" customFormat="1" ht="12.75">
      <c r="B87" s="292"/>
      <c r="C87" s="254"/>
      <c r="D87" s="254"/>
      <c r="E87" s="261" t="s">
        <v>44</v>
      </c>
      <c r="F87" s="257"/>
      <c r="G87" s="257"/>
      <c r="H87" s="258"/>
      <c r="I87" s="259"/>
      <c r="J87" s="260"/>
      <c r="L87" s="108"/>
      <c r="M87" s="91"/>
      <c r="N87" s="109"/>
      <c r="O87" s="92"/>
      <c r="P87" s="110"/>
      <c r="Q87" s="111"/>
      <c r="R87" s="110"/>
      <c r="S87" s="111"/>
    </row>
    <row r="88" spans="2:19" s="253" customFormat="1" ht="12.75">
      <c r="B88" s="292"/>
      <c r="C88" s="254"/>
      <c r="D88" s="254"/>
      <c r="E88" s="261" t="s">
        <v>214</v>
      </c>
      <c r="F88" s="257"/>
      <c r="G88" s="257"/>
      <c r="H88" s="258"/>
      <c r="I88" s="259"/>
      <c r="J88" s="260"/>
      <c r="L88" s="108"/>
      <c r="M88" s="91"/>
      <c r="N88" s="109"/>
      <c r="O88" s="92"/>
      <c r="P88" s="110"/>
      <c r="Q88" s="111"/>
      <c r="R88" s="110"/>
      <c r="S88" s="111"/>
    </row>
    <row r="89" spans="2:19" s="253" customFormat="1" ht="12.75">
      <c r="B89" s="292"/>
      <c r="C89" s="254"/>
      <c r="D89" s="254"/>
      <c r="E89" s="261" t="s">
        <v>7</v>
      </c>
      <c r="F89" s="257"/>
      <c r="G89" s="257"/>
      <c r="H89" s="258"/>
      <c r="I89" s="259"/>
      <c r="J89" s="260"/>
      <c r="L89" s="108"/>
      <c r="M89" s="91"/>
      <c r="N89" s="109"/>
      <c r="O89" s="92"/>
      <c r="P89" s="110"/>
      <c r="Q89" s="111"/>
      <c r="R89" s="110"/>
      <c r="S89" s="111"/>
    </row>
    <row r="90" spans="2:19" s="253" customFormat="1" ht="33.75">
      <c r="B90" s="298"/>
      <c r="C90" s="294"/>
      <c r="D90" s="294"/>
      <c r="E90" s="299" t="s">
        <v>329</v>
      </c>
      <c r="F90" s="295"/>
      <c r="G90" s="295" t="s">
        <v>188</v>
      </c>
      <c r="H90" s="296">
        <v>2</v>
      </c>
      <c r="I90" s="300"/>
      <c r="J90" s="297">
        <f>H90*I90</f>
        <v>0</v>
      </c>
      <c r="L90" s="108">
        <v>0.9</v>
      </c>
      <c r="M90" s="91">
        <v>0.1</v>
      </c>
      <c r="N90" s="109">
        <v>0.5</v>
      </c>
      <c r="O90" s="92">
        <v>0.5</v>
      </c>
      <c r="P90" s="110">
        <f>$J90*L90</f>
        <v>0</v>
      </c>
      <c r="Q90" s="111">
        <f>$J90*M90</f>
        <v>0</v>
      </c>
      <c r="R90" s="110">
        <f>$J90*N90</f>
        <v>0</v>
      </c>
      <c r="S90" s="111">
        <f>$J90*O90</f>
        <v>0</v>
      </c>
    </row>
    <row r="91" spans="2:19" s="253" customFormat="1" ht="16.5" customHeight="1">
      <c r="B91" s="292">
        <v>12</v>
      </c>
      <c r="C91" s="254"/>
      <c r="D91" s="255" t="s">
        <v>46</v>
      </c>
      <c r="E91" s="256" t="s">
        <v>43</v>
      </c>
      <c r="F91" s="257"/>
      <c r="G91" s="257"/>
      <c r="H91" s="258"/>
      <c r="I91" s="259"/>
      <c r="J91" s="260"/>
      <c r="L91" s="108"/>
      <c r="M91" s="91"/>
      <c r="N91" s="109"/>
      <c r="O91" s="92"/>
      <c r="P91" s="110"/>
      <c r="Q91" s="111"/>
      <c r="R91" s="110"/>
      <c r="S91" s="111"/>
    </row>
    <row r="92" spans="2:19" s="253" customFormat="1" ht="12.75">
      <c r="B92" s="292"/>
      <c r="C92" s="254"/>
      <c r="D92" s="254"/>
      <c r="E92" s="256" t="s">
        <v>27</v>
      </c>
      <c r="F92" s="257" t="s">
        <v>47</v>
      </c>
      <c r="G92" s="257"/>
      <c r="H92" s="258"/>
      <c r="I92" s="259"/>
      <c r="J92" s="260"/>
      <c r="L92" s="108"/>
      <c r="M92" s="91"/>
      <c r="N92" s="109"/>
      <c r="O92" s="92"/>
      <c r="P92" s="110"/>
      <c r="Q92" s="111"/>
      <c r="R92" s="110"/>
      <c r="S92" s="111"/>
    </row>
    <row r="93" spans="2:19" s="253" customFormat="1" ht="12.75">
      <c r="B93" s="292"/>
      <c r="C93" s="254"/>
      <c r="D93" s="254"/>
      <c r="E93" s="261" t="s">
        <v>44</v>
      </c>
      <c r="F93" s="257"/>
      <c r="G93" s="257"/>
      <c r="H93" s="258"/>
      <c r="I93" s="259"/>
      <c r="J93" s="260"/>
      <c r="L93" s="108"/>
      <c r="M93" s="91"/>
      <c r="N93" s="109"/>
      <c r="O93" s="92"/>
      <c r="P93" s="110"/>
      <c r="Q93" s="111"/>
      <c r="R93" s="110"/>
      <c r="S93" s="111"/>
    </row>
    <row r="94" spans="2:19" s="253" customFormat="1" ht="12.75">
      <c r="B94" s="292"/>
      <c r="C94" s="254"/>
      <c r="D94" s="254"/>
      <c r="E94" s="261" t="s">
        <v>214</v>
      </c>
      <c r="F94" s="257"/>
      <c r="G94" s="257"/>
      <c r="H94" s="258"/>
      <c r="I94" s="259"/>
      <c r="J94" s="260"/>
      <c r="L94" s="108"/>
      <c r="M94" s="91"/>
      <c r="N94" s="109"/>
      <c r="O94" s="92"/>
      <c r="P94" s="110"/>
      <c r="Q94" s="111"/>
      <c r="R94" s="110"/>
      <c r="S94" s="111"/>
    </row>
    <row r="95" spans="2:19" s="253" customFormat="1" ht="12.75">
      <c r="B95" s="292"/>
      <c r="C95" s="254"/>
      <c r="D95" s="254"/>
      <c r="E95" s="261" t="s">
        <v>7</v>
      </c>
      <c r="F95" s="257"/>
      <c r="G95" s="257"/>
      <c r="H95" s="258"/>
      <c r="I95" s="259"/>
      <c r="J95" s="260"/>
      <c r="L95" s="108"/>
      <c r="M95" s="91"/>
      <c r="N95" s="109"/>
      <c r="O95" s="92"/>
      <c r="P95" s="110"/>
      <c r="Q95" s="111"/>
      <c r="R95" s="110"/>
      <c r="S95" s="111"/>
    </row>
    <row r="96" spans="2:19" s="253" customFormat="1" ht="33.75">
      <c r="B96" s="298"/>
      <c r="C96" s="294"/>
      <c r="D96" s="294"/>
      <c r="E96" s="299" t="s">
        <v>329</v>
      </c>
      <c r="F96" s="295"/>
      <c r="G96" s="295" t="s">
        <v>188</v>
      </c>
      <c r="H96" s="296">
        <v>1</v>
      </c>
      <c r="I96" s="300"/>
      <c r="J96" s="297">
        <f>H96*I96</f>
        <v>0</v>
      </c>
      <c r="L96" s="108">
        <v>0.9</v>
      </c>
      <c r="M96" s="91">
        <v>0.1</v>
      </c>
      <c r="N96" s="109">
        <v>0.5</v>
      </c>
      <c r="O96" s="92">
        <v>0.5</v>
      </c>
      <c r="P96" s="110">
        <f>$J96*L96</f>
        <v>0</v>
      </c>
      <c r="Q96" s="111">
        <f>$J96*M96</f>
        <v>0</v>
      </c>
      <c r="R96" s="110">
        <f>$J96*N96</f>
        <v>0</v>
      </c>
      <c r="S96" s="111">
        <f>$J96*O96</f>
        <v>0</v>
      </c>
    </row>
    <row r="97" spans="2:19" s="253" customFormat="1" ht="16.5" customHeight="1">
      <c r="B97" s="292">
        <v>13</v>
      </c>
      <c r="C97" s="254"/>
      <c r="D97" s="255" t="s">
        <v>48</v>
      </c>
      <c r="E97" s="256" t="s">
        <v>49</v>
      </c>
      <c r="F97" s="257"/>
      <c r="G97" s="257"/>
      <c r="H97" s="258"/>
      <c r="I97" s="259"/>
      <c r="J97" s="260"/>
      <c r="L97" s="108"/>
      <c r="M97" s="91"/>
      <c r="N97" s="109"/>
      <c r="O97" s="92"/>
      <c r="P97" s="110"/>
      <c r="Q97" s="111"/>
      <c r="R97" s="110"/>
      <c r="S97" s="111"/>
    </row>
    <row r="98" spans="2:19" s="253" customFormat="1" ht="12.75">
      <c r="B98" s="292"/>
      <c r="C98" s="254"/>
      <c r="D98" s="254"/>
      <c r="E98" s="256" t="s">
        <v>27</v>
      </c>
      <c r="F98" s="257" t="s">
        <v>50</v>
      </c>
      <c r="G98" s="257"/>
      <c r="H98" s="258"/>
      <c r="I98" s="259"/>
      <c r="J98" s="260"/>
      <c r="L98" s="108"/>
      <c r="M98" s="91"/>
      <c r="N98" s="109"/>
      <c r="O98" s="92"/>
      <c r="P98" s="110"/>
      <c r="Q98" s="111"/>
      <c r="R98" s="110"/>
      <c r="S98" s="111"/>
    </row>
    <row r="99" spans="2:19" s="253" customFormat="1" ht="12.75">
      <c r="B99" s="292"/>
      <c r="C99" s="254"/>
      <c r="D99" s="254"/>
      <c r="E99" s="261" t="s">
        <v>44</v>
      </c>
      <c r="F99" s="257"/>
      <c r="G99" s="257"/>
      <c r="H99" s="258"/>
      <c r="I99" s="259"/>
      <c r="J99" s="260"/>
      <c r="L99" s="108"/>
      <c r="M99" s="91"/>
      <c r="N99" s="109"/>
      <c r="O99" s="92"/>
      <c r="P99" s="110"/>
      <c r="Q99" s="111"/>
      <c r="R99" s="110"/>
      <c r="S99" s="111"/>
    </row>
    <row r="100" spans="2:19" s="253" customFormat="1" ht="12.75">
      <c r="B100" s="292"/>
      <c r="C100" s="254"/>
      <c r="D100" s="254"/>
      <c r="E100" s="261" t="s">
        <v>214</v>
      </c>
      <c r="F100" s="257"/>
      <c r="G100" s="257"/>
      <c r="H100" s="258"/>
      <c r="I100" s="259"/>
      <c r="J100" s="260"/>
      <c r="L100" s="108"/>
      <c r="M100" s="91"/>
      <c r="N100" s="109"/>
      <c r="O100" s="92"/>
      <c r="P100" s="110"/>
      <c r="Q100" s="111"/>
      <c r="R100" s="110"/>
      <c r="S100" s="111"/>
    </row>
    <row r="101" spans="2:19" s="253" customFormat="1" ht="12.75">
      <c r="B101" s="292"/>
      <c r="C101" s="254"/>
      <c r="D101" s="254"/>
      <c r="E101" s="261" t="s">
        <v>7</v>
      </c>
      <c r="F101" s="257"/>
      <c r="G101" s="257"/>
      <c r="H101" s="258"/>
      <c r="I101" s="259"/>
      <c r="J101" s="260"/>
      <c r="L101" s="108"/>
      <c r="M101" s="91"/>
      <c r="N101" s="109"/>
      <c r="O101" s="92"/>
      <c r="P101" s="110"/>
      <c r="Q101" s="111"/>
      <c r="R101" s="110"/>
      <c r="S101" s="111"/>
    </row>
    <row r="102" spans="2:19" s="253" customFormat="1" ht="33.75">
      <c r="B102" s="298"/>
      <c r="C102" s="294"/>
      <c r="D102" s="294"/>
      <c r="E102" s="299" t="s">
        <v>330</v>
      </c>
      <c r="F102" s="295"/>
      <c r="G102" s="295" t="s">
        <v>188</v>
      </c>
      <c r="H102" s="296">
        <v>1</v>
      </c>
      <c r="I102" s="300"/>
      <c r="J102" s="297">
        <f>H102*I102</f>
        <v>0</v>
      </c>
      <c r="L102" s="108">
        <v>0.9</v>
      </c>
      <c r="M102" s="91">
        <v>0.1</v>
      </c>
      <c r="N102" s="109">
        <v>0.5</v>
      </c>
      <c r="O102" s="92">
        <v>0.5</v>
      </c>
      <c r="P102" s="110">
        <f>$J102*L102</f>
        <v>0</v>
      </c>
      <c r="Q102" s="111">
        <f>$J102*M102</f>
        <v>0</v>
      </c>
      <c r="R102" s="110">
        <f>$J102*N102</f>
        <v>0</v>
      </c>
      <c r="S102" s="111">
        <f>$J102*O102</f>
        <v>0</v>
      </c>
    </row>
    <row r="103" spans="2:19" s="253" customFormat="1" ht="16.5" customHeight="1">
      <c r="B103" s="292">
        <v>14</v>
      </c>
      <c r="C103" s="254"/>
      <c r="D103" s="255" t="s">
        <v>51</v>
      </c>
      <c r="E103" s="256" t="s">
        <v>52</v>
      </c>
      <c r="F103" s="257"/>
      <c r="G103" s="257"/>
      <c r="H103" s="258"/>
      <c r="I103" s="259"/>
      <c r="J103" s="260"/>
      <c r="L103" s="108"/>
      <c r="M103" s="91"/>
      <c r="N103" s="109"/>
      <c r="O103" s="92"/>
      <c r="P103" s="110"/>
      <c r="Q103" s="111"/>
      <c r="R103" s="110"/>
      <c r="S103" s="111"/>
    </row>
    <row r="104" spans="2:19" s="253" customFormat="1" ht="12.75">
      <c r="B104" s="292"/>
      <c r="C104" s="254"/>
      <c r="D104" s="254"/>
      <c r="E104" s="256" t="s">
        <v>27</v>
      </c>
      <c r="F104" s="257" t="s">
        <v>53</v>
      </c>
      <c r="G104" s="257"/>
      <c r="H104" s="258"/>
      <c r="I104" s="259"/>
      <c r="J104" s="260"/>
      <c r="L104" s="108"/>
      <c r="M104" s="91"/>
      <c r="N104" s="109"/>
      <c r="O104" s="92"/>
      <c r="P104" s="110"/>
      <c r="Q104" s="111"/>
      <c r="R104" s="110"/>
      <c r="S104" s="111"/>
    </row>
    <row r="105" spans="2:19" s="253" customFormat="1" ht="12.75">
      <c r="B105" s="292"/>
      <c r="C105" s="254"/>
      <c r="D105" s="254"/>
      <c r="E105" s="261" t="s">
        <v>44</v>
      </c>
      <c r="F105" s="257"/>
      <c r="G105" s="257"/>
      <c r="H105" s="258"/>
      <c r="I105" s="259"/>
      <c r="J105" s="260"/>
      <c r="L105" s="108"/>
      <c r="M105" s="91"/>
      <c r="N105" s="109"/>
      <c r="O105" s="92"/>
      <c r="P105" s="110"/>
      <c r="Q105" s="111"/>
      <c r="R105" s="110"/>
      <c r="S105" s="111"/>
    </row>
    <row r="106" spans="2:19" s="253" customFormat="1" ht="12.75">
      <c r="B106" s="292"/>
      <c r="C106" s="254"/>
      <c r="D106" s="254"/>
      <c r="E106" s="261" t="s">
        <v>214</v>
      </c>
      <c r="F106" s="257"/>
      <c r="G106" s="257"/>
      <c r="H106" s="258"/>
      <c r="I106" s="259"/>
      <c r="J106" s="260"/>
      <c r="L106" s="108"/>
      <c r="M106" s="91"/>
      <c r="N106" s="109"/>
      <c r="O106" s="92"/>
      <c r="P106" s="110"/>
      <c r="Q106" s="111"/>
      <c r="R106" s="110"/>
      <c r="S106" s="111"/>
    </row>
    <row r="107" spans="2:19" s="253" customFormat="1" ht="12.75">
      <c r="B107" s="292"/>
      <c r="C107" s="254"/>
      <c r="D107" s="254"/>
      <c r="E107" s="261" t="s">
        <v>7</v>
      </c>
      <c r="F107" s="257"/>
      <c r="G107" s="257"/>
      <c r="H107" s="258"/>
      <c r="I107" s="259"/>
      <c r="J107" s="260"/>
      <c r="L107" s="108"/>
      <c r="M107" s="91"/>
      <c r="N107" s="109"/>
      <c r="O107" s="92"/>
      <c r="P107" s="110"/>
      <c r="Q107" s="111"/>
      <c r="R107" s="110"/>
      <c r="S107" s="111"/>
    </row>
    <row r="108" spans="2:19" s="253" customFormat="1" ht="22.5">
      <c r="B108" s="298"/>
      <c r="C108" s="294"/>
      <c r="D108" s="294"/>
      <c r="E108" s="299" t="s">
        <v>331</v>
      </c>
      <c r="F108" s="295"/>
      <c r="G108" s="295" t="s">
        <v>188</v>
      </c>
      <c r="H108" s="296">
        <v>1</v>
      </c>
      <c r="I108" s="300"/>
      <c r="J108" s="297">
        <f>H108*I108</f>
        <v>0</v>
      </c>
      <c r="L108" s="108">
        <v>0.9</v>
      </c>
      <c r="M108" s="91">
        <v>0.1</v>
      </c>
      <c r="N108" s="109">
        <v>0.5</v>
      </c>
      <c r="O108" s="92">
        <v>0.5</v>
      </c>
      <c r="P108" s="110">
        <f>$J108*L108</f>
        <v>0</v>
      </c>
      <c r="Q108" s="111">
        <f>$J108*M108</f>
        <v>0</v>
      </c>
      <c r="R108" s="110">
        <f>$J108*N108</f>
        <v>0</v>
      </c>
      <c r="S108" s="111">
        <f>$J108*O108</f>
        <v>0</v>
      </c>
    </row>
    <row r="109" spans="2:19" s="253" customFormat="1" ht="16.5" customHeight="1">
      <c r="B109" s="292">
        <v>15</v>
      </c>
      <c r="C109" s="254"/>
      <c r="D109" s="255" t="s">
        <v>54</v>
      </c>
      <c r="E109" s="256" t="s">
        <v>55</v>
      </c>
      <c r="F109" s="257"/>
      <c r="G109" s="257"/>
      <c r="H109" s="258"/>
      <c r="I109" s="259"/>
      <c r="J109" s="260"/>
      <c r="L109" s="108"/>
      <c r="M109" s="91"/>
      <c r="N109" s="109"/>
      <c r="O109" s="92"/>
      <c r="P109" s="110"/>
      <c r="Q109" s="111"/>
      <c r="R109" s="110"/>
      <c r="S109" s="111"/>
    </row>
    <row r="110" spans="2:19" s="253" customFormat="1" ht="12.75">
      <c r="B110" s="292"/>
      <c r="C110" s="254"/>
      <c r="D110" s="254"/>
      <c r="E110" s="256" t="s">
        <v>27</v>
      </c>
      <c r="F110" s="257" t="s">
        <v>56</v>
      </c>
      <c r="G110" s="257"/>
      <c r="H110" s="258"/>
      <c r="I110" s="259"/>
      <c r="J110" s="260"/>
      <c r="L110" s="108"/>
      <c r="M110" s="91"/>
      <c r="N110" s="109"/>
      <c r="O110" s="92"/>
      <c r="P110" s="110"/>
      <c r="Q110" s="111"/>
      <c r="R110" s="110"/>
      <c r="S110" s="111"/>
    </row>
    <row r="111" spans="2:19" s="253" customFormat="1" ht="12.75">
      <c r="B111" s="292"/>
      <c r="C111" s="254"/>
      <c r="D111" s="254"/>
      <c r="E111" s="261" t="s">
        <v>44</v>
      </c>
      <c r="F111" s="257"/>
      <c r="G111" s="257"/>
      <c r="H111" s="258"/>
      <c r="I111" s="259"/>
      <c r="J111" s="260"/>
      <c r="L111" s="108"/>
      <c r="M111" s="91"/>
      <c r="N111" s="109"/>
      <c r="O111" s="92"/>
      <c r="P111" s="110"/>
      <c r="Q111" s="111"/>
      <c r="R111" s="110"/>
      <c r="S111" s="111"/>
    </row>
    <row r="112" spans="2:19" s="253" customFormat="1" ht="12.75">
      <c r="B112" s="292"/>
      <c r="C112" s="254"/>
      <c r="D112" s="254"/>
      <c r="E112" s="261" t="s">
        <v>214</v>
      </c>
      <c r="F112" s="257"/>
      <c r="G112" s="257"/>
      <c r="H112" s="258"/>
      <c r="I112" s="259"/>
      <c r="J112" s="260"/>
      <c r="L112" s="108"/>
      <c r="M112" s="91"/>
      <c r="N112" s="109"/>
      <c r="O112" s="92"/>
      <c r="P112" s="110"/>
      <c r="Q112" s="111"/>
      <c r="R112" s="110"/>
      <c r="S112" s="111"/>
    </row>
    <row r="113" spans="2:19" s="253" customFormat="1" ht="12.75">
      <c r="B113" s="292"/>
      <c r="C113" s="254"/>
      <c r="D113" s="254"/>
      <c r="E113" s="261" t="s">
        <v>7</v>
      </c>
      <c r="F113" s="257"/>
      <c r="G113" s="257"/>
      <c r="H113" s="258"/>
      <c r="I113" s="259"/>
      <c r="J113" s="260"/>
      <c r="L113" s="108"/>
      <c r="M113" s="91"/>
      <c r="N113" s="109"/>
      <c r="O113" s="92"/>
      <c r="P113" s="110"/>
      <c r="Q113" s="111"/>
      <c r="R113" s="110"/>
      <c r="S113" s="111"/>
    </row>
    <row r="114" spans="2:19" s="253" customFormat="1" ht="22.5">
      <c r="B114" s="298"/>
      <c r="C114" s="294"/>
      <c r="D114" s="294"/>
      <c r="E114" s="299" t="s">
        <v>332</v>
      </c>
      <c r="F114" s="295"/>
      <c r="G114" s="295" t="s">
        <v>188</v>
      </c>
      <c r="H114" s="296">
        <v>1</v>
      </c>
      <c r="I114" s="300"/>
      <c r="J114" s="297">
        <f>H114*I114</f>
        <v>0</v>
      </c>
      <c r="L114" s="108">
        <v>0.9</v>
      </c>
      <c r="M114" s="91">
        <v>0.1</v>
      </c>
      <c r="N114" s="109">
        <v>0.5</v>
      </c>
      <c r="O114" s="92">
        <v>0.5</v>
      </c>
      <c r="P114" s="110">
        <f>$J114*L114</f>
        <v>0</v>
      </c>
      <c r="Q114" s="111">
        <f>$J114*M114</f>
        <v>0</v>
      </c>
      <c r="R114" s="110">
        <f>$J114*N114</f>
        <v>0</v>
      </c>
      <c r="S114" s="111">
        <f>$J114*O114</f>
        <v>0</v>
      </c>
    </row>
    <row r="115" spans="2:19" s="253" customFormat="1" ht="16.5" customHeight="1">
      <c r="B115" s="292">
        <v>16</v>
      </c>
      <c r="C115" s="254"/>
      <c r="D115" s="255" t="s">
        <v>57</v>
      </c>
      <c r="E115" s="256" t="s">
        <v>58</v>
      </c>
      <c r="F115" s="257"/>
      <c r="G115" s="257"/>
      <c r="H115" s="258"/>
      <c r="I115" s="259"/>
      <c r="J115" s="260"/>
      <c r="L115" s="108"/>
      <c r="M115" s="91"/>
      <c r="N115" s="109"/>
      <c r="O115" s="92"/>
      <c r="P115" s="110"/>
      <c r="Q115" s="111"/>
      <c r="R115" s="110"/>
      <c r="S115" s="111"/>
    </row>
    <row r="116" spans="2:19" s="253" customFormat="1" ht="12.75">
      <c r="B116" s="292"/>
      <c r="C116" s="254"/>
      <c r="D116" s="254"/>
      <c r="E116" s="256" t="s">
        <v>27</v>
      </c>
      <c r="F116" s="257" t="s">
        <v>60</v>
      </c>
      <c r="G116" s="257"/>
      <c r="H116" s="258"/>
      <c r="I116" s="259"/>
      <c r="J116" s="260"/>
      <c r="L116" s="108"/>
      <c r="M116" s="91"/>
      <c r="N116" s="109"/>
      <c r="O116" s="92"/>
      <c r="P116" s="110"/>
      <c r="Q116" s="111"/>
      <c r="R116" s="110"/>
      <c r="S116" s="111"/>
    </row>
    <row r="117" spans="2:19" s="253" customFormat="1" ht="33.75">
      <c r="B117" s="292"/>
      <c r="C117" s="254"/>
      <c r="D117" s="254"/>
      <c r="E117" s="261" t="s">
        <v>59</v>
      </c>
      <c r="F117" s="257"/>
      <c r="G117" s="257"/>
      <c r="H117" s="258"/>
      <c r="I117" s="259"/>
      <c r="J117" s="260"/>
      <c r="L117" s="108"/>
      <c r="M117" s="91"/>
      <c r="N117" s="109"/>
      <c r="O117" s="92"/>
      <c r="P117" s="110"/>
      <c r="Q117" s="111"/>
      <c r="R117" s="110"/>
      <c r="S117" s="111"/>
    </row>
    <row r="118" spans="2:19" s="253" customFormat="1" ht="12.75">
      <c r="B118" s="292"/>
      <c r="C118" s="254"/>
      <c r="D118" s="254"/>
      <c r="E118" s="261" t="s">
        <v>214</v>
      </c>
      <c r="F118" s="257"/>
      <c r="G118" s="257"/>
      <c r="H118" s="258"/>
      <c r="I118" s="259"/>
      <c r="J118" s="260"/>
      <c r="L118" s="108"/>
      <c r="M118" s="91"/>
      <c r="N118" s="109"/>
      <c r="O118" s="92"/>
      <c r="P118" s="110"/>
      <c r="Q118" s="111"/>
      <c r="R118" s="110"/>
      <c r="S118" s="111"/>
    </row>
    <row r="119" spans="2:19" s="253" customFormat="1" ht="12.75">
      <c r="B119" s="292"/>
      <c r="C119" s="254"/>
      <c r="D119" s="254"/>
      <c r="E119" s="261" t="s">
        <v>7</v>
      </c>
      <c r="F119" s="257"/>
      <c r="G119" s="257"/>
      <c r="H119" s="258"/>
      <c r="I119" s="259"/>
      <c r="J119" s="260"/>
      <c r="L119" s="108"/>
      <c r="M119" s="91"/>
      <c r="N119" s="109"/>
      <c r="O119" s="92"/>
      <c r="P119" s="110"/>
      <c r="Q119" s="111"/>
      <c r="R119" s="110"/>
      <c r="S119" s="111"/>
    </row>
    <row r="120" spans="2:19" s="253" customFormat="1" ht="22.5">
      <c r="B120" s="298"/>
      <c r="C120" s="294"/>
      <c r="D120" s="294"/>
      <c r="E120" s="299" t="s">
        <v>333</v>
      </c>
      <c r="F120" s="295"/>
      <c r="G120" s="295" t="s">
        <v>188</v>
      </c>
      <c r="H120" s="296">
        <v>2</v>
      </c>
      <c r="I120" s="300"/>
      <c r="J120" s="297">
        <f>H120*I120</f>
        <v>0</v>
      </c>
      <c r="L120" s="108">
        <v>0.9</v>
      </c>
      <c r="M120" s="91">
        <v>0.1</v>
      </c>
      <c r="N120" s="109">
        <v>0.5</v>
      </c>
      <c r="O120" s="92">
        <v>0.5</v>
      </c>
      <c r="P120" s="110">
        <f>$J120*L120</f>
        <v>0</v>
      </c>
      <c r="Q120" s="111">
        <f>$J120*M120</f>
        <v>0</v>
      </c>
      <c r="R120" s="110">
        <f>$J120*N120</f>
        <v>0</v>
      </c>
      <c r="S120" s="111">
        <f>$J120*O120</f>
        <v>0</v>
      </c>
    </row>
    <row r="121" spans="2:19" s="253" customFormat="1" ht="16.5" customHeight="1">
      <c r="B121" s="292">
        <v>17</v>
      </c>
      <c r="C121" s="254"/>
      <c r="D121" s="255" t="s">
        <v>61</v>
      </c>
      <c r="E121" s="256" t="s">
        <v>12</v>
      </c>
      <c r="F121" s="257"/>
      <c r="G121" s="257"/>
      <c r="H121" s="258"/>
      <c r="I121" s="259"/>
      <c r="J121" s="260"/>
      <c r="L121" s="108"/>
      <c r="M121" s="91"/>
      <c r="N121" s="109"/>
      <c r="O121" s="92"/>
      <c r="P121" s="110"/>
      <c r="Q121" s="111"/>
      <c r="R121" s="110"/>
      <c r="S121" s="111"/>
    </row>
    <row r="122" spans="2:19" s="253" customFormat="1" ht="12.75">
      <c r="B122" s="292"/>
      <c r="C122" s="254"/>
      <c r="D122" s="254"/>
      <c r="E122" s="256" t="s">
        <v>62</v>
      </c>
      <c r="F122" s="257" t="s">
        <v>64</v>
      </c>
      <c r="G122" s="257"/>
      <c r="H122" s="258"/>
      <c r="I122" s="259"/>
      <c r="J122" s="260"/>
      <c r="L122" s="108"/>
      <c r="M122" s="91"/>
      <c r="N122" s="109"/>
      <c r="O122" s="92"/>
      <c r="P122" s="110"/>
      <c r="Q122" s="111"/>
      <c r="R122" s="110"/>
      <c r="S122" s="111"/>
    </row>
    <row r="123" spans="2:19" s="253" customFormat="1" ht="22.5">
      <c r="B123" s="292"/>
      <c r="C123" s="254"/>
      <c r="D123" s="254"/>
      <c r="E123" s="261" t="s">
        <v>63</v>
      </c>
      <c r="F123" s="257"/>
      <c r="G123" s="257"/>
      <c r="H123" s="258"/>
      <c r="I123" s="259"/>
      <c r="J123" s="260"/>
      <c r="L123" s="108"/>
      <c r="M123" s="91"/>
      <c r="N123" s="109"/>
      <c r="O123" s="92"/>
      <c r="P123" s="110"/>
      <c r="Q123" s="111"/>
      <c r="R123" s="110"/>
      <c r="S123" s="111"/>
    </row>
    <row r="124" spans="2:19" s="253" customFormat="1" ht="12.75">
      <c r="B124" s="292"/>
      <c r="C124" s="254"/>
      <c r="D124" s="254"/>
      <c r="E124" s="261" t="s">
        <v>214</v>
      </c>
      <c r="F124" s="257"/>
      <c r="G124" s="257"/>
      <c r="H124" s="258"/>
      <c r="I124" s="259"/>
      <c r="J124" s="260"/>
      <c r="L124" s="108"/>
      <c r="M124" s="91"/>
      <c r="N124" s="109"/>
      <c r="O124" s="92"/>
      <c r="P124" s="110"/>
      <c r="Q124" s="111"/>
      <c r="R124" s="110"/>
      <c r="S124" s="111"/>
    </row>
    <row r="125" spans="2:19" s="253" customFormat="1" ht="12.75">
      <c r="B125" s="292"/>
      <c r="C125" s="254"/>
      <c r="D125" s="254"/>
      <c r="E125" s="261" t="s">
        <v>7</v>
      </c>
      <c r="F125" s="257"/>
      <c r="G125" s="257"/>
      <c r="H125" s="258"/>
      <c r="I125" s="259"/>
      <c r="J125" s="260"/>
      <c r="L125" s="108"/>
      <c r="M125" s="91"/>
      <c r="N125" s="109"/>
      <c r="O125" s="92"/>
      <c r="P125" s="110"/>
      <c r="Q125" s="111"/>
      <c r="R125" s="110"/>
      <c r="S125" s="111"/>
    </row>
    <row r="126" spans="2:19" s="253" customFormat="1" ht="23.1" customHeight="1">
      <c r="B126" s="298"/>
      <c r="C126" s="294"/>
      <c r="D126" s="294"/>
      <c r="E126" s="299" t="s">
        <v>334</v>
      </c>
      <c r="F126" s="295"/>
      <c r="G126" s="295" t="s">
        <v>188</v>
      </c>
      <c r="H126" s="296">
        <v>2</v>
      </c>
      <c r="I126" s="300"/>
      <c r="J126" s="297">
        <f>H126*I126</f>
        <v>0</v>
      </c>
      <c r="L126" s="108">
        <v>0.9</v>
      </c>
      <c r="M126" s="91">
        <v>0.1</v>
      </c>
      <c r="N126" s="109">
        <v>0.5</v>
      </c>
      <c r="O126" s="92">
        <v>0.5</v>
      </c>
      <c r="P126" s="110">
        <f>$J126*L126</f>
        <v>0</v>
      </c>
      <c r="Q126" s="111">
        <f>$J126*M126</f>
        <v>0</v>
      </c>
      <c r="R126" s="110">
        <f>$J126*N126</f>
        <v>0</v>
      </c>
      <c r="S126" s="111">
        <f>$J126*O126</f>
        <v>0</v>
      </c>
    </row>
    <row r="127" spans="2:19" s="253" customFormat="1" ht="16.5" customHeight="1">
      <c r="B127" s="292">
        <v>18</v>
      </c>
      <c r="C127" s="254"/>
      <c r="D127" s="255" t="s">
        <v>65</v>
      </c>
      <c r="E127" s="256" t="s">
        <v>66</v>
      </c>
      <c r="F127" s="257"/>
      <c r="G127" s="257"/>
      <c r="H127" s="258"/>
      <c r="I127" s="259"/>
      <c r="J127" s="260"/>
      <c r="L127" s="108"/>
      <c r="M127" s="91"/>
      <c r="N127" s="109"/>
      <c r="O127" s="92"/>
      <c r="P127" s="110"/>
      <c r="Q127" s="111"/>
      <c r="R127" s="110"/>
      <c r="S127" s="111"/>
    </row>
    <row r="128" spans="2:19" s="253" customFormat="1" ht="12.75">
      <c r="B128" s="292"/>
      <c r="C128" s="254"/>
      <c r="D128" s="254"/>
      <c r="E128" s="256" t="s">
        <v>67</v>
      </c>
      <c r="F128" s="257"/>
      <c r="G128" s="257"/>
      <c r="H128" s="258"/>
      <c r="I128" s="259"/>
      <c r="J128" s="260"/>
      <c r="L128" s="108"/>
      <c r="M128" s="91"/>
      <c r="N128" s="109"/>
      <c r="O128" s="92"/>
      <c r="P128" s="110"/>
      <c r="Q128" s="111"/>
      <c r="R128" s="110"/>
      <c r="S128" s="111"/>
    </row>
    <row r="129" spans="2:19" s="253" customFormat="1" ht="22.5">
      <c r="B129" s="292"/>
      <c r="C129" s="254"/>
      <c r="D129" s="254"/>
      <c r="E129" s="261" t="s">
        <v>68</v>
      </c>
      <c r="F129" s="257"/>
      <c r="G129" s="257"/>
      <c r="H129" s="258"/>
      <c r="I129" s="259"/>
      <c r="J129" s="260"/>
      <c r="L129" s="108"/>
      <c r="M129" s="91"/>
      <c r="N129" s="109"/>
      <c r="O129" s="92"/>
      <c r="P129" s="110"/>
      <c r="Q129" s="111"/>
      <c r="R129" s="110"/>
      <c r="S129" s="111"/>
    </row>
    <row r="130" spans="2:19" s="253" customFormat="1" ht="12.75">
      <c r="B130" s="292"/>
      <c r="C130" s="254"/>
      <c r="D130" s="254"/>
      <c r="E130" s="261" t="s">
        <v>214</v>
      </c>
      <c r="F130" s="257"/>
      <c r="G130" s="257"/>
      <c r="H130" s="258"/>
      <c r="I130" s="259"/>
      <c r="J130" s="260"/>
      <c r="L130" s="108"/>
      <c r="M130" s="91"/>
      <c r="N130" s="109"/>
      <c r="O130" s="92"/>
      <c r="P130" s="110"/>
      <c r="Q130" s="111"/>
      <c r="R130" s="110"/>
      <c r="S130" s="111"/>
    </row>
    <row r="131" spans="2:19" s="253" customFormat="1" ht="12.75">
      <c r="B131" s="292"/>
      <c r="C131" s="254"/>
      <c r="D131" s="254"/>
      <c r="E131" s="261" t="s">
        <v>7</v>
      </c>
      <c r="F131" s="257"/>
      <c r="G131" s="257"/>
      <c r="H131" s="258"/>
      <c r="I131" s="259"/>
      <c r="J131" s="260"/>
      <c r="L131" s="108"/>
      <c r="M131" s="91"/>
      <c r="N131" s="109"/>
      <c r="O131" s="92"/>
      <c r="P131" s="110"/>
      <c r="Q131" s="111"/>
      <c r="R131" s="110"/>
      <c r="S131" s="111"/>
    </row>
    <row r="132" spans="2:19" s="253" customFormat="1" ht="30" customHeight="1">
      <c r="B132" s="298"/>
      <c r="C132" s="294"/>
      <c r="D132" s="294"/>
      <c r="E132" s="299" t="s">
        <v>335</v>
      </c>
      <c r="F132" s="295"/>
      <c r="G132" s="295" t="s">
        <v>188</v>
      </c>
      <c r="H132" s="296">
        <v>7</v>
      </c>
      <c r="I132" s="300"/>
      <c r="J132" s="297">
        <f>H132*I132</f>
        <v>0</v>
      </c>
      <c r="L132" s="108">
        <v>0.9</v>
      </c>
      <c r="M132" s="91">
        <v>0.1</v>
      </c>
      <c r="N132" s="109">
        <v>0.5</v>
      </c>
      <c r="O132" s="92">
        <v>0.5</v>
      </c>
      <c r="P132" s="110">
        <f>$J132*L132</f>
        <v>0</v>
      </c>
      <c r="Q132" s="111">
        <f>$J132*M132</f>
        <v>0</v>
      </c>
      <c r="R132" s="110">
        <f>$J132*N132</f>
        <v>0</v>
      </c>
      <c r="S132" s="111">
        <f>$J132*O132</f>
        <v>0</v>
      </c>
    </row>
    <row r="133" spans="2:19" s="253" customFormat="1" ht="16.5" customHeight="1">
      <c r="B133" s="292">
        <v>19</v>
      </c>
      <c r="C133" s="254"/>
      <c r="D133" s="255" t="s">
        <v>69</v>
      </c>
      <c r="E133" s="256" t="s">
        <v>70</v>
      </c>
      <c r="F133" s="257"/>
      <c r="G133" s="257"/>
      <c r="H133" s="258"/>
      <c r="I133" s="259"/>
      <c r="J133" s="260"/>
      <c r="L133" s="108"/>
      <c r="M133" s="91"/>
      <c r="N133" s="109"/>
      <c r="O133" s="92"/>
      <c r="P133" s="110"/>
      <c r="Q133" s="111"/>
      <c r="R133" s="110"/>
      <c r="S133" s="111"/>
    </row>
    <row r="134" spans="2:19" s="253" customFormat="1" ht="12.75">
      <c r="B134" s="292"/>
      <c r="C134" s="254"/>
      <c r="D134" s="254"/>
      <c r="E134" s="256" t="s">
        <v>71</v>
      </c>
      <c r="F134" s="257" t="s">
        <v>72</v>
      </c>
      <c r="G134" s="257"/>
      <c r="H134" s="258"/>
      <c r="I134" s="259"/>
      <c r="J134" s="260"/>
      <c r="L134" s="108"/>
      <c r="M134" s="91"/>
      <c r="N134" s="109"/>
      <c r="O134" s="92"/>
      <c r="P134" s="110"/>
      <c r="Q134" s="111"/>
      <c r="R134" s="110"/>
      <c r="S134" s="111"/>
    </row>
    <row r="135" spans="2:19" s="253" customFormat="1" ht="12.75">
      <c r="B135" s="292"/>
      <c r="C135" s="254"/>
      <c r="D135" s="254"/>
      <c r="E135" s="261" t="s">
        <v>73</v>
      </c>
      <c r="F135" s="257"/>
      <c r="G135" s="257"/>
      <c r="H135" s="258"/>
      <c r="I135" s="259"/>
      <c r="J135" s="260"/>
      <c r="L135" s="108"/>
      <c r="M135" s="91"/>
      <c r="N135" s="109"/>
      <c r="O135" s="92"/>
      <c r="P135" s="110"/>
      <c r="Q135" s="111"/>
      <c r="R135" s="110"/>
      <c r="S135" s="111"/>
    </row>
    <row r="136" spans="2:19" s="253" customFormat="1" ht="12.75">
      <c r="B136" s="292"/>
      <c r="C136" s="254"/>
      <c r="D136" s="254"/>
      <c r="E136" s="261" t="s">
        <v>214</v>
      </c>
      <c r="F136" s="257"/>
      <c r="G136" s="257"/>
      <c r="H136" s="258"/>
      <c r="I136" s="259"/>
      <c r="J136" s="260"/>
      <c r="L136" s="108"/>
      <c r="M136" s="91"/>
      <c r="N136" s="109"/>
      <c r="O136" s="92"/>
      <c r="P136" s="110"/>
      <c r="Q136" s="111"/>
      <c r="R136" s="110"/>
      <c r="S136" s="111"/>
    </row>
    <row r="137" spans="2:19" s="253" customFormat="1" ht="12.75">
      <c r="B137" s="292"/>
      <c r="C137" s="254"/>
      <c r="D137" s="254"/>
      <c r="E137" s="261" t="s">
        <v>7</v>
      </c>
      <c r="F137" s="257"/>
      <c r="G137" s="257"/>
      <c r="H137" s="258"/>
      <c r="I137" s="259"/>
      <c r="J137" s="260"/>
      <c r="L137" s="108"/>
      <c r="M137" s="91"/>
      <c r="N137" s="109"/>
      <c r="O137" s="92"/>
      <c r="P137" s="110"/>
      <c r="Q137" s="111"/>
      <c r="R137" s="110"/>
      <c r="S137" s="111"/>
    </row>
    <row r="138" spans="2:19" s="253" customFormat="1" ht="27" customHeight="1">
      <c r="B138" s="298"/>
      <c r="C138" s="294"/>
      <c r="D138" s="294"/>
      <c r="E138" s="299" t="s">
        <v>336</v>
      </c>
      <c r="F138" s="295"/>
      <c r="G138" s="295" t="s">
        <v>188</v>
      </c>
      <c r="H138" s="296">
        <v>8</v>
      </c>
      <c r="I138" s="300"/>
      <c r="J138" s="297">
        <f>H138*I138</f>
        <v>0</v>
      </c>
      <c r="L138" s="108">
        <v>0.9</v>
      </c>
      <c r="M138" s="91">
        <v>0.1</v>
      </c>
      <c r="N138" s="109">
        <v>0.5</v>
      </c>
      <c r="O138" s="92">
        <v>0.5</v>
      </c>
      <c r="P138" s="110">
        <f>$J138*L138</f>
        <v>0</v>
      </c>
      <c r="Q138" s="111">
        <f>$J138*M138</f>
        <v>0</v>
      </c>
      <c r="R138" s="110">
        <f>$J138*N138</f>
        <v>0</v>
      </c>
      <c r="S138" s="111">
        <f>$J138*O138</f>
        <v>0</v>
      </c>
    </row>
    <row r="139" spans="2:19" s="253" customFormat="1" ht="16.5" customHeight="1">
      <c r="B139" s="292">
        <v>20</v>
      </c>
      <c r="C139" s="254"/>
      <c r="D139" s="255" t="s">
        <v>74</v>
      </c>
      <c r="E139" s="256" t="s">
        <v>75</v>
      </c>
      <c r="F139" s="257"/>
      <c r="G139" s="257"/>
      <c r="H139" s="258"/>
      <c r="I139" s="259"/>
      <c r="J139" s="260"/>
      <c r="L139" s="108"/>
      <c r="M139" s="91"/>
      <c r="N139" s="109"/>
      <c r="O139" s="92"/>
      <c r="P139" s="110"/>
      <c r="Q139" s="111"/>
      <c r="R139" s="110"/>
      <c r="S139" s="111"/>
    </row>
    <row r="140" spans="2:19" s="253" customFormat="1" ht="12.75">
      <c r="B140" s="292"/>
      <c r="C140" s="254"/>
      <c r="D140" s="254"/>
      <c r="E140" s="256" t="s">
        <v>71</v>
      </c>
      <c r="F140" s="257" t="s">
        <v>76</v>
      </c>
      <c r="G140" s="257"/>
      <c r="H140" s="258"/>
      <c r="I140" s="259"/>
      <c r="J140" s="260"/>
      <c r="L140" s="108"/>
      <c r="M140" s="91"/>
      <c r="N140" s="109"/>
      <c r="O140" s="92"/>
      <c r="P140" s="110"/>
      <c r="Q140" s="111"/>
      <c r="R140" s="110"/>
      <c r="S140" s="111"/>
    </row>
    <row r="141" spans="2:19" s="253" customFormat="1" ht="12.75">
      <c r="B141" s="292"/>
      <c r="C141" s="254"/>
      <c r="D141" s="254"/>
      <c r="E141" s="261" t="s">
        <v>77</v>
      </c>
      <c r="F141" s="257"/>
      <c r="G141" s="257"/>
      <c r="H141" s="258"/>
      <c r="I141" s="259"/>
      <c r="J141" s="260"/>
      <c r="L141" s="108"/>
      <c r="M141" s="91"/>
      <c r="N141" s="109"/>
      <c r="O141" s="92"/>
      <c r="P141" s="110"/>
      <c r="Q141" s="111"/>
      <c r="R141" s="110"/>
      <c r="S141" s="111"/>
    </row>
    <row r="142" spans="2:19" s="253" customFormat="1" ht="12.75">
      <c r="B142" s="292"/>
      <c r="C142" s="254"/>
      <c r="D142" s="254"/>
      <c r="E142" s="261" t="s">
        <v>214</v>
      </c>
      <c r="F142" s="257"/>
      <c r="G142" s="257"/>
      <c r="H142" s="258"/>
      <c r="I142" s="259"/>
      <c r="J142" s="260"/>
      <c r="L142" s="108"/>
      <c r="M142" s="91"/>
      <c r="N142" s="109"/>
      <c r="O142" s="92"/>
      <c r="P142" s="110"/>
      <c r="Q142" s="111"/>
      <c r="R142" s="110"/>
      <c r="S142" s="111"/>
    </row>
    <row r="143" spans="2:19" s="253" customFormat="1" ht="12.75">
      <c r="B143" s="292"/>
      <c r="C143" s="254"/>
      <c r="D143" s="254"/>
      <c r="E143" s="261" t="s">
        <v>7</v>
      </c>
      <c r="F143" s="257"/>
      <c r="G143" s="257"/>
      <c r="H143" s="258"/>
      <c r="I143" s="259"/>
      <c r="J143" s="260"/>
      <c r="L143" s="108"/>
      <c r="M143" s="91"/>
      <c r="N143" s="109"/>
      <c r="O143" s="92"/>
      <c r="P143" s="110"/>
      <c r="Q143" s="111"/>
      <c r="R143" s="110"/>
      <c r="S143" s="111"/>
    </row>
    <row r="144" spans="2:19" s="253" customFormat="1" ht="27.95" customHeight="1">
      <c r="B144" s="298"/>
      <c r="C144" s="294"/>
      <c r="D144" s="294"/>
      <c r="E144" s="299" t="s">
        <v>337</v>
      </c>
      <c r="F144" s="295"/>
      <c r="G144" s="295" t="s">
        <v>188</v>
      </c>
      <c r="H144" s="296">
        <v>1</v>
      </c>
      <c r="I144" s="300"/>
      <c r="J144" s="297">
        <f>H144*I144</f>
        <v>0</v>
      </c>
      <c r="L144" s="108">
        <v>0.9</v>
      </c>
      <c r="M144" s="91">
        <v>0.1</v>
      </c>
      <c r="N144" s="109">
        <v>0.5</v>
      </c>
      <c r="O144" s="92">
        <v>0.5</v>
      </c>
      <c r="P144" s="110">
        <f>$J144*L144</f>
        <v>0</v>
      </c>
      <c r="Q144" s="111">
        <f>$J144*M144</f>
        <v>0</v>
      </c>
      <c r="R144" s="110">
        <f>$J144*N144</f>
        <v>0</v>
      </c>
      <c r="S144" s="111">
        <f>$J144*O144</f>
        <v>0</v>
      </c>
    </row>
    <row r="145" spans="2:19" s="253" customFormat="1" ht="16.5" customHeight="1">
      <c r="B145" s="292">
        <v>21</v>
      </c>
      <c r="C145" s="254"/>
      <c r="D145" s="255" t="s">
        <v>78</v>
      </c>
      <c r="E145" s="256" t="s">
        <v>79</v>
      </c>
      <c r="F145" s="257"/>
      <c r="G145" s="257"/>
      <c r="H145" s="258"/>
      <c r="I145" s="259"/>
      <c r="J145" s="260"/>
      <c r="L145" s="108"/>
      <c r="M145" s="91"/>
      <c r="N145" s="109"/>
      <c r="O145" s="92"/>
      <c r="P145" s="110"/>
      <c r="Q145" s="111"/>
      <c r="R145" s="110"/>
      <c r="S145" s="111"/>
    </row>
    <row r="146" spans="2:19" s="253" customFormat="1" ht="12.75">
      <c r="B146" s="292"/>
      <c r="C146" s="254"/>
      <c r="D146" s="254"/>
      <c r="E146" s="256" t="s">
        <v>80</v>
      </c>
      <c r="F146" s="257" t="s">
        <v>81</v>
      </c>
      <c r="G146" s="257"/>
      <c r="H146" s="258"/>
      <c r="I146" s="259"/>
      <c r="J146" s="260"/>
      <c r="L146" s="108"/>
      <c r="M146" s="91"/>
      <c r="N146" s="109"/>
      <c r="O146" s="92"/>
      <c r="P146" s="110"/>
      <c r="Q146" s="111"/>
      <c r="R146" s="110"/>
      <c r="S146" s="111"/>
    </row>
    <row r="147" spans="2:19" s="253" customFormat="1" ht="12.75">
      <c r="B147" s="292"/>
      <c r="C147" s="254"/>
      <c r="D147" s="254"/>
      <c r="E147" s="261" t="s">
        <v>82</v>
      </c>
      <c r="F147" s="257" t="s">
        <v>83</v>
      </c>
      <c r="G147" s="257"/>
      <c r="H147" s="258"/>
      <c r="I147" s="259"/>
      <c r="J147" s="260"/>
      <c r="L147" s="108"/>
      <c r="M147" s="91"/>
      <c r="N147" s="109"/>
      <c r="O147" s="92"/>
      <c r="P147" s="110"/>
      <c r="Q147" s="111"/>
      <c r="R147" s="110"/>
      <c r="S147" s="111"/>
    </row>
    <row r="148" spans="2:19" s="253" customFormat="1" ht="12.75">
      <c r="B148" s="292"/>
      <c r="C148" s="254"/>
      <c r="D148" s="254"/>
      <c r="E148" s="261" t="s">
        <v>307</v>
      </c>
      <c r="F148" s="257"/>
      <c r="G148" s="257"/>
      <c r="H148" s="258"/>
      <c r="I148" s="259"/>
      <c r="J148" s="260"/>
      <c r="L148" s="108"/>
      <c r="M148" s="91"/>
      <c r="N148" s="109"/>
      <c r="O148" s="92"/>
      <c r="P148" s="110"/>
      <c r="Q148" s="111"/>
      <c r="R148" s="110"/>
      <c r="S148" s="111"/>
    </row>
    <row r="149" spans="2:19" s="253" customFormat="1" ht="12.75">
      <c r="B149" s="292"/>
      <c r="C149" s="254"/>
      <c r="D149" s="254"/>
      <c r="E149" s="261" t="s">
        <v>7</v>
      </c>
      <c r="F149" s="257"/>
      <c r="G149" s="257"/>
      <c r="H149" s="258"/>
      <c r="I149" s="259"/>
      <c r="J149" s="260"/>
      <c r="L149" s="108"/>
      <c r="M149" s="91"/>
      <c r="N149" s="109"/>
      <c r="O149" s="92"/>
      <c r="P149" s="110"/>
      <c r="Q149" s="111"/>
      <c r="R149" s="110"/>
      <c r="S149" s="111"/>
    </row>
    <row r="150" spans="2:19" s="253" customFormat="1" ht="38.1" customHeight="1">
      <c r="B150" s="298"/>
      <c r="C150" s="294"/>
      <c r="D150" s="294"/>
      <c r="E150" s="299" t="s">
        <v>365</v>
      </c>
      <c r="F150" s="295"/>
      <c r="G150" s="295" t="s">
        <v>191</v>
      </c>
      <c r="H150" s="296">
        <v>61</v>
      </c>
      <c r="I150" s="300"/>
      <c r="J150" s="297">
        <f>H150*I150</f>
        <v>0</v>
      </c>
      <c r="L150" s="108">
        <v>0.9</v>
      </c>
      <c r="M150" s="91">
        <v>0.1</v>
      </c>
      <c r="N150" s="109">
        <v>0.5</v>
      </c>
      <c r="O150" s="92">
        <v>0.5</v>
      </c>
      <c r="P150" s="110">
        <f>$J150*L150</f>
        <v>0</v>
      </c>
      <c r="Q150" s="111">
        <f>$J150*M150</f>
        <v>0</v>
      </c>
      <c r="R150" s="110">
        <f>$J150*N150</f>
        <v>0</v>
      </c>
      <c r="S150" s="111">
        <f>$J150*O150</f>
        <v>0</v>
      </c>
    </row>
    <row r="151" spans="2:19" s="253" customFormat="1" ht="16.5" customHeight="1">
      <c r="B151" s="292">
        <v>22</v>
      </c>
      <c r="C151" s="254"/>
      <c r="D151" s="255" t="s">
        <v>84</v>
      </c>
      <c r="E151" s="256" t="s">
        <v>85</v>
      </c>
      <c r="F151" s="257"/>
      <c r="G151" s="257"/>
      <c r="H151" s="258"/>
      <c r="I151" s="259"/>
      <c r="J151" s="260"/>
      <c r="L151" s="108"/>
      <c r="M151" s="91"/>
      <c r="N151" s="109"/>
      <c r="O151" s="92"/>
      <c r="P151" s="110"/>
      <c r="Q151" s="111"/>
      <c r="R151" s="110"/>
      <c r="S151" s="111"/>
    </row>
    <row r="152" spans="2:19" s="253" customFormat="1" ht="12.75">
      <c r="B152" s="292"/>
      <c r="C152" s="254"/>
      <c r="D152" s="254"/>
      <c r="E152" s="256" t="s">
        <v>86</v>
      </c>
      <c r="F152" s="257" t="s">
        <v>88</v>
      </c>
      <c r="G152" s="257"/>
      <c r="H152" s="258"/>
      <c r="I152" s="259"/>
      <c r="J152" s="260"/>
      <c r="L152" s="108"/>
      <c r="M152" s="91"/>
      <c r="N152" s="109"/>
      <c r="O152" s="92"/>
      <c r="P152" s="110"/>
      <c r="Q152" s="111"/>
      <c r="R152" s="110"/>
      <c r="S152" s="111"/>
    </row>
    <row r="153" spans="2:19" s="253" customFormat="1" ht="12.75">
      <c r="B153" s="292"/>
      <c r="C153" s="254"/>
      <c r="D153" s="254"/>
      <c r="E153" s="261" t="s">
        <v>87</v>
      </c>
      <c r="F153" s="257"/>
      <c r="G153" s="257"/>
      <c r="H153" s="258"/>
      <c r="I153" s="259"/>
      <c r="J153" s="260"/>
      <c r="L153" s="108"/>
      <c r="M153" s="91"/>
      <c r="N153" s="109"/>
      <c r="O153" s="92"/>
      <c r="P153" s="110"/>
      <c r="Q153" s="111"/>
      <c r="R153" s="110"/>
      <c r="S153" s="111"/>
    </row>
    <row r="154" spans="2:19" s="253" customFormat="1" ht="12.75">
      <c r="B154" s="292"/>
      <c r="C154" s="254"/>
      <c r="D154" s="254"/>
      <c r="E154" s="261" t="s">
        <v>305</v>
      </c>
      <c r="F154" s="257"/>
      <c r="G154" s="257"/>
      <c r="H154" s="258"/>
      <c r="I154" s="259"/>
      <c r="J154" s="260"/>
      <c r="L154" s="108"/>
      <c r="M154" s="91"/>
      <c r="N154" s="109"/>
      <c r="O154" s="92"/>
      <c r="P154" s="110"/>
      <c r="Q154" s="111"/>
      <c r="R154" s="110"/>
      <c r="S154" s="111"/>
    </row>
    <row r="155" spans="2:19" s="253" customFormat="1" ht="12.75">
      <c r="B155" s="292"/>
      <c r="C155" s="254"/>
      <c r="D155" s="254"/>
      <c r="E155" s="261" t="s">
        <v>7</v>
      </c>
      <c r="F155" s="257"/>
      <c r="G155" s="257"/>
      <c r="H155" s="258"/>
      <c r="I155" s="259"/>
      <c r="J155" s="260"/>
      <c r="L155" s="108"/>
      <c r="M155" s="91"/>
      <c r="N155" s="109"/>
      <c r="O155" s="92"/>
      <c r="P155" s="110"/>
      <c r="Q155" s="111"/>
      <c r="R155" s="110"/>
      <c r="S155" s="111"/>
    </row>
    <row r="156" spans="2:19" s="253" customFormat="1" ht="39" customHeight="1">
      <c r="B156" s="298"/>
      <c r="C156" s="294"/>
      <c r="D156" s="294"/>
      <c r="E156" s="299" t="s">
        <v>338</v>
      </c>
      <c r="F156" s="295"/>
      <c r="G156" s="295" t="s">
        <v>188</v>
      </c>
      <c r="H156" s="296">
        <v>1</v>
      </c>
      <c r="I156" s="300"/>
      <c r="J156" s="297">
        <f>H156*I156</f>
        <v>0</v>
      </c>
      <c r="L156" s="108">
        <v>0.9</v>
      </c>
      <c r="M156" s="91">
        <v>0.1</v>
      </c>
      <c r="N156" s="109">
        <v>0.5</v>
      </c>
      <c r="O156" s="92">
        <v>0.5</v>
      </c>
      <c r="P156" s="110">
        <f>$J156*L156</f>
        <v>0</v>
      </c>
      <c r="Q156" s="111">
        <f>$J156*M156</f>
        <v>0</v>
      </c>
      <c r="R156" s="110">
        <f>$J156*N156</f>
        <v>0</v>
      </c>
      <c r="S156" s="111">
        <f>$J156*O156</f>
        <v>0</v>
      </c>
    </row>
    <row r="157" spans="2:19" s="253" customFormat="1" ht="16.5" customHeight="1">
      <c r="B157" s="292">
        <v>23</v>
      </c>
      <c r="C157" s="254"/>
      <c r="D157" s="255" t="s">
        <v>89</v>
      </c>
      <c r="E157" s="256" t="s">
        <v>90</v>
      </c>
      <c r="F157" s="257"/>
      <c r="G157" s="257"/>
      <c r="H157" s="258"/>
      <c r="I157" s="259"/>
      <c r="J157" s="260"/>
      <c r="L157" s="108"/>
      <c r="M157" s="91"/>
      <c r="N157" s="109"/>
      <c r="O157" s="92"/>
      <c r="P157" s="110"/>
      <c r="Q157" s="111"/>
      <c r="R157" s="110"/>
      <c r="S157" s="111"/>
    </row>
    <row r="158" spans="2:19" s="253" customFormat="1" ht="12.75">
      <c r="B158" s="292"/>
      <c r="C158" s="254"/>
      <c r="D158" s="254"/>
      <c r="E158" s="256" t="s">
        <v>86</v>
      </c>
      <c r="F158" s="257" t="s">
        <v>91</v>
      </c>
      <c r="G158" s="257"/>
      <c r="H158" s="258"/>
      <c r="I158" s="259"/>
      <c r="J158" s="260"/>
      <c r="L158" s="108"/>
      <c r="M158" s="91"/>
      <c r="N158" s="109"/>
      <c r="O158" s="92"/>
      <c r="P158" s="110"/>
      <c r="Q158" s="111"/>
      <c r="R158" s="110"/>
      <c r="S158" s="111"/>
    </row>
    <row r="159" spans="2:19" s="253" customFormat="1" ht="12.75">
      <c r="B159" s="292"/>
      <c r="C159" s="254"/>
      <c r="D159" s="254"/>
      <c r="E159" s="261" t="s">
        <v>77</v>
      </c>
      <c r="F159" s="257"/>
      <c r="G159" s="257"/>
      <c r="H159" s="258"/>
      <c r="I159" s="259"/>
      <c r="J159" s="260"/>
      <c r="L159" s="108"/>
      <c r="M159" s="91"/>
      <c r="N159" s="109"/>
      <c r="O159" s="92"/>
      <c r="P159" s="110"/>
      <c r="Q159" s="111"/>
      <c r="R159" s="110"/>
      <c r="S159" s="111"/>
    </row>
    <row r="160" spans="2:19" s="253" customFormat="1" ht="12.75">
      <c r="B160" s="292"/>
      <c r="C160" s="254"/>
      <c r="D160" s="254"/>
      <c r="E160" s="261" t="s">
        <v>214</v>
      </c>
      <c r="F160" s="257"/>
      <c r="G160" s="257"/>
      <c r="H160" s="258"/>
      <c r="I160" s="259"/>
      <c r="J160" s="260"/>
      <c r="L160" s="108"/>
      <c r="M160" s="91"/>
      <c r="N160" s="109"/>
      <c r="O160" s="92"/>
      <c r="P160" s="110"/>
      <c r="Q160" s="111"/>
      <c r="R160" s="110"/>
      <c r="S160" s="111"/>
    </row>
    <row r="161" spans="2:19" s="253" customFormat="1" ht="12.75">
      <c r="B161" s="292"/>
      <c r="C161" s="254"/>
      <c r="D161" s="254"/>
      <c r="E161" s="261" t="s">
        <v>7</v>
      </c>
      <c r="F161" s="257"/>
      <c r="G161" s="257"/>
      <c r="H161" s="258"/>
      <c r="I161" s="259"/>
      <c r="J161" s="260"/>
      <c r="L161" s="108"/>
      <c r="M161" s="91"/>
      <c r="N161" s="109"/>
      <c r="O161" s="92"/>
      <c r="P161" s="110"/>
      <c r="Q161" s="111"/>
      <c r="R161" s="110"/>
      <c r="S161" s="111"/>
    </row>
    <row r="162" spans="2:19" s="253" customFormat="1" ht="26.1" customHeight="1">
      <c r="B162" s="298"/>
      <c r="C162" s="294"/>
      <c r="D162" s="294"/>
      <c r="E162" s="299" t="s">
        <v>339</v>
      </c>
      <c r="F162" s="295"/>
      <c r="G162" s="295" t="s">
        <v>188</v>
      </c>
      <c r="H162" s="296">
        <v>1</v>
      </c>
      <c r="I162" s="300"/>
      <c r="J162" s="297">
        <f>H162*I162</f>
        <v>0</v>
      </c>
      <c r="L162" s="108">
        <v>0.9</v>
      </c>
      <c r="M162" s="91">
        <v>0.1</v>
      </c>
      <c r="N162" s="109">
        <v>0.5</v>
      </c>
      <c r="O162" s="92">
        <v>0.5</v>
      </c>
      <c r="P162" s="110">
        <f>$J162*L162</f>
        <v>0</v>
      </c>
      <c r="Q162" s="111">
        <f>$J162*M162</f>
        <v>0</v>
      </c>
      <c r="R162" s="110">
        <f>$J162*N162</f>
        <v>0</v>
      </c>
      <c r="S162" s="111">
        <f>$J162*O162</f>
        <v>0</v>
      </c>
    </row>
    <row r="163" spans="2:19" s="253" customFormat="1" ht="16.5" customHeight="1">
      <c r="B163" s="292">
        <v>24</v>
      </c>
      <c r="C163" s="254"/>
      <c r="D163" s="255" t="s">
        <v>92</v>
      </c>
      <c r="E163" s="256" t="s">
        <v>93</v>
      </c>
      <c r="F163" s="257"/>
      <c r="G163" s="257"/>
      <c r="H163" s="258"/>
      <c r="I163" s="259"/>
      <c r="J163" s="260"/>
      <c r="L163" s="108"/>
      <c r="M163" s="91"/>
      <c r="N163" s="109"/>
      <c r="O163" s="92"/>
      <c r="P163" s="110"/>
      <c r="Q163" s="111"/>
      <c r="R163" s="110"/>
      <c r="S163" s="111"/>
    </row>
    <row r="164" spans="2:19" s="253" customFormat="1" ht="12.75">
      <c r="B164" s="292"/>
      <c r="C164" s="254"/>
      <c r="D164" s="254"/>
      <c r="E164" s="256" t="s">
        <v>86</v>
      </c>
      <c r="F164" s="257" t="s">
        <v>94</v>
      </c>
      <c r="G164" s="257"/>
      <c r="H164" s="258"/>
      <c r="I164" s="259"/>
      <c r="J164" s="260"/>
      <c r="L164" s="108"/>
      <c r="M164" s="91"/>
      <c r="N164" s="109"/>
      <c r="O164" s="92"/>
      <c r="P164" s="110"/>
      <c r="Q164" s="111"/>
      <c r="R164" s="110"/>
      <c r="S164" s="111"/>
    </row>
    <row r="165" spans="2:19" s="253" customFormat="1" ht="12.75">
      <c r="B165" s="292"/>
      <c r="C165" s="254"/>
      <c r="D165" s="254"/>
      <c r="E165" s="261" t="s">
        <v>77</v>
      </c>
      <c r="F165" s="257"/>
      <c r="G165" s="257"/>
      <c r="H165" s="258"/>
      <c r="I165" s="259"/>
      <c r="J165" s="260"/>
      <c r="L165" s="108"/>
      <c r="M165" s="91"/>
      <c r="N165" s="109"/>
      <c r="O165" s="92"/>
      <c r="P165" s="110"/>
      <c r="Q165" s="111"/>
      <c r="R165" s="110"/>
      <c r="S165" s="111"/>
    </row>
    <row r="166" spans="2:19" s="253" customFormat="1" ht="12.75">
      <c r="B166" s="292"/>
      <c r="C166" s="254"/>
      <c r="D166" s="254"/>
      <c r="E166" s="261" t="s">
        <v>214</v>
      </c>
      <c r="F166" s="257"/>
      <c r="G166" s="257"/>
      <c r="H166" s="258"/>
      <c r="I166" s="259"/>
      <c r="J166" s="260"/>
      <c r="L166" s="108"/>
      <c r="M166" s="91"/>
      <c r="N166" s="109"/>
      <c r="O166" s="92"/>
      <c r="P166" s="110"/>
      <c r="Q166" s="111"/>
      <c r="R166" s="110"/>
      <c r="S166" s="111"/>
    </row>
    <row r="167" spans="2:19" s="253" customFormat="1" ht="12.75">
      <c r="B167" s="292"/>
      <c r="C167" s="254"/>
      <c r="D167" s="254"/>
      <c r="E167" s="261" t="s">
        <v>7</v>
      </c>
      <c r="F167" s="257"/>
      <c r="G167" s="257"/>
      <c r="H167" s="258"/>
      <c r="I167" s="259"/>
      <c r="J167" s="260"/>
      <c r="L167" s="108"/>
      <c r="M167" s="91"/>
      <c r="N167" s="109"/>
      <c r="O167" s="92"/>
      <c r="P167" s="110"/>
      <c r="Q167" s="111"/>
      <c r="R167" s="110"/>
      <c r="S167" s="111"/>
    </row>
    <row r="168" spans="2:19" s="253" customFormat="1" ht="30.95" customHeight="1">
      <c r="B168" s="298"/>
      <c r="C168" s="294"/>
      <c r="D168" s="294"/>
      <c r="E168" s="299" t="s">
        <v>340</v>
      </c>
      <c r="F168" s="295"/>
      <c r="G168" s="295" t="s">
        <v>188</v>
      </c>
      <c r="H168" s="296">
        <v>1</v>
      </c>
      <c r="I168" s="300"/>
      <c r="J168" s="297">
        <f>H168*I168</f>
        <v>0</v>
      </c>
      <c r="L168" s="108">
        <v>0.9</v>
      </c>
      <c r="M168" s="91">
        <v>0.1</v>
      </c>
      <c r="N168" s="109">
        <v>0.5</v>
      </c>
      <c r="O168" s="92">
        <v>0.5</v>
      </c>
      <c r="P168" s="110">
        <f>$J168*L168</f>
        <v>0</v>
      </c>
      <c r="Q168" s="111">
        <f>$J168*M168</f>
        <v>0</v>
      </c>
      <c r="R168" s="110">
        <f>$J168*N168</f>
        <v>0</v>
      </c>
      <c r="S168" s="111">
        <f>$J168*O168</f>
        <v>0</v>
      </c>
    </row>
    <row r="169" spans="2:19" s="253" customFormat="1" ht="16.5" customHeight="1">
      <c r="B169" s="292">
        <v>25</v>
      </c>
      <c r="C169" s="254"/>
      <c r="D169" s="255" t="s">
        <v>95</v>
      </c>
      <c r="E169" s="256" t="s">
        <v>96</v>
      </c>
      <c r="F169" s="257"/>
      <c r="G169" s="257"/>
      <c r="H169" s="258"/>
      <c r="I169" s="259"/>
      <c r="J169" s="260"/>
      <c r="L169" s="108"/>
      <c r="M169" s="91"/>
      <c r="N169" s="109"/>
      <c r="O169" s="92"/>
      <c r="P169" s="110"/>
      <c r="Q169" s="111"/>
      <c r="R169" s="110"/>
      <c r="S169" s="111"/>
    </row>
    <row r="170" spans="2:19" s="253" customFormat="1" ht="12.75">
      <c r="B170" s="292"/>
      <c r="C170" s="254"/>
      <c r="D170" s="254"/>
      <c r="E170" s="256" t="s">
        <v>86</v>
      </c>
      <c r="F170" s="257" t="s">
        <v>98</v>
      </c>
      <c r="G170" s="257"/>
      <c r="H170" s="258"/>
      <c r="I170" s="259"/>
      <c r="J170" s="260"/>
      <c r="L170" s="108"/>
      <c r="M170" s="91"/>
      <c r="N170" s="109"/>
      <c r="O170" s="92"/>
      <c r="P170" s="110"/>
      <c r="Q170" s="111"/>
      <c r="R170" s="110"/>
      <c r="S170" s="111"/>
    </row>
    <row r="171" spans="2:19" s="253" customFormat="1" ht="12.75">
      <c r="B171" s="292"/>
      <c r="C171" s="254"/>
      <c r="D171" s="254"/>
      <c r="E171" s="261" t="s">
        <v>97</v>
      </c>
      <c r="F171" s="257"/>
      <c r="G171" s="257"/>
      <c r="H171" s="258"/>
      <c r="I171" s="259"/>
      <c r="J171" s="260"/>
      <c r="L171" s="108"/>
      <c r="M171" s="91"/>
      <c r="N171" s="109"/>
      <c r="O171" s="92"/>
      <c r="P171" s="110"/>
      <c r="Q171" s="111"/>
      <c r="R171" s="110"/>
      <c r="S171" s="111"/>
    </row>
    <row r="172" spans="2:19" s="253" customFormat="1" ht="12.75">
      <c r="B172" s="292"/>
      <c r="C172" s="254"/>
      <c r="D172" s="254"/>
      <c r="E172" s="261" t="s">
        <v>214</v>
      </c>
      <c r="F172" s="257"/>
      <c r="G172" s="257"/>
      <c r="H172" s="258"/>
      <c r="I172" s="259"/>
      <c r="J172" s="260"/>
      <c r="L172" s="108"/>
      <c r="M172" s="91"/>
      <c r="N172" s="109"/>
      <c r="O172" s="92"/>
      <c r="P172" s="110"/>
      <c r="Q172" s="111"/>
      <c r="R172" s="110"/>
      <c r="S172" s="111"/>
    </row>
    <row r="173" spans="2:19" s="253" customFormat="1" ht="12.75">
      <c r="B173" s="292"/>
      <c r="C173" s="254"/>
      <c r="D173" s="254"/>
      <c r="E173" s="261" t="s">
        <v>7</v>
      </c>
      <c r="F173" s="257"/>
      <c r="G173" s="257"/>
      <c r="H173" s="258"/>
      <c r="I173" s="259"/>
      <c r="J173" s="260"/>
      <c r="L173" s="108"/>
      <c r="M173" s="91"/>
      <c r="N173" s="109"/>
      <c r="O173" s="92"/>
      <c r="P173" s="110"/>
      <c r="Q173" s="111"/>
      <c r="R173" s="110"/>
      <c r="S173" s="111"/>
    </row>
    <row r="174" spans="2:19" s="253" customFormat="1" ht="18.95" customHeight="1">
      <c r="B174" s="298"/>
      <c r="C174" s="294"/>
      <c r="D174" s="294"/>
      <c r="E174" s="299" t="s">
        <v>341</v>
      </c>
      <c r="F174" s="295"/>
      <c r="G174" s="295" t="s">
        <v>188</v>
      </c>
      <c r="H174" s="296">
        <v>1</v>
      </c>
      <c r="I174" s="300"/>
      <c r="J174" s="297">
        <f>H174*I174</f>
        <v>0</v>
      </c>
      <c r="L174" s="108">
        <v>0.9</v>
      </c>
      <c r="M174" s="91">
        <v>0.1</v>
      </c>
      <c r="N174" s="109">
        <v>0.5</v>
      </c>
      <c r="O174" s="92">
        <v>0.5</v>
      </c>
      <c r="P174" s="110">
        <f>$J174*L174</f>
        <v>0</v>
      </c>
      <c r="Q174" s="111">
        <f>$J174*M174</f>
        <v>0</v>
      </c>
      <c r="R174" s="110">
        <f>$J174*N174</f>
        <v>0</v>
      </c>
      <c r="S174" s="111">
        <f>$J174*O174</f>
        <v>0</v>
      </c>
    </row>
    <row r="175" spans="2:19" s="253" customFormat="1" ht="16.5" customHeight="1">
      <c r="B175" s="292">
        <v>26</v>
      </c>
      <c r="C175" s="254"/>
      <c r="D175" s="255" t="s">
        <v>99</v>
      </c>
      <c r="E175" s="256" t="s">
        <v>100</v>
      </c>
      <c r="F175" s="257"/>
      <c r="G175" s="257"/>
      <c r="H175" s="258"/>
      <c r="I175" s="259"/>
      <c r="J175" s="260"/>
      <c r="L175" s="108"/>
      <c r="M175" s="91"/>
      <c r="N175" s="109"/>
      <c r="O175" s="92"/>
      <c r="P175" s="110"/>
      <c r="Q175" s="111"/>
      <c r="R175" s="110"/>
      <c r="S175" s="111"/>
    </row>
    <row r="176" spans="2:19" s="253" customFormat="1" ht="12.75">
      <c r="B176" s="292"/>
      <c r="C176" s="254"/>
      <c r="D176" s="254"/>
      <c r="E176" s="256" t="s">
        <v>102</v>
      </c>
      <c r="F176" s="257" t="s">
        <v>101</v>
      </c>
      <c r="G176" s="257"/>
      <c r="H176" s="258"/>
      <c r="I176" s="259"/>
      <c r="J176" s="260"/>
      <c r="L176" s="108"/>
      <c r="M176" s="91"/>
      <c r="N176" s="109"/>
      <c r="O176" s="92"/>
      <c r="P176" s="110"/>
      <c r="Q176" s="111"/>
      <c r="R176" s="110"/>
      <c r="S176" s="111"/>
    </row>
    <row r="177" spans="2:19" s="253" customFormat="1" ht="12.75">
      <c r="B177" s="292"/>
      <c r="C177" s="254"/>
      <c r="D177" s="254"/>
      <c r="E177" s="261" t="s">
        <v>97</v>
      </c>
      <c r="F177" s="257"/>
      <c r="G177" s="257"/>
      <c r="H177" s="258"/>
      <c r="I177" s="259"/>
      <c r="J177" s="260"/>
      <c r="L177" s="108"/>
      <c r="M177" s="91"/>
      <c r="N177" s="109"/>
      <c r="O177" s="92"/>
      <c r="P177" s="110"/>
      <c r="Q177" s="111"/>
      <c r="R177" s="110"/>
      <c r="S177" s="111"/>
    </row>
    <row r="178" spans="2:19" s="253" customFormat="1" ht="12.75">
      <c r="B178" s="292"/>
      <c r="C178" s="254"/>
      <c r="D178" s="254"/>
      <c r="E178" s="261" t="s">
        <v>214</v>
      </c>
      <c r="F178" s="257"/>
      <c r="G178" s="257"/>
      <c r="H178" s="258"/>
      <c r="I178" s="259"/>
      <c r="J178" s="260"/>
      <c r="L178" s="108"/>
      <c r="M178" s="91"/>
      <c r="N178" s="109"/>
      <c r="O178" s="92"/>
      <c r="P178" s="110"/>
      <c r="Q178" s="111"/>
      <c r="R178" s="110"/>
      <c r="S178" s="111"/>
    </row>
    <row r="179" spans="2:19" s="253" customFormat="1" ht="12.75">
      <c r="B179" s="292"/>
      <c r="C179" s="254"/>
      <c r="D179" s="254"/>
      <c r="E179" s="261" t="s">
        <v>7</v>
      </c>
      <c r="F179" s="257"/>
      <c r="G179" s="257"/>
      <c r="H179" s="258"/>
      <c r="I179" s="259"/>
      <c r="J179" s="260"/>
      <c r="L179" s="108"/>
      <c r="M179" s="91"/>
      <c r="N179" s="109"/>
      <c r="O179" s="92"/>
      <c r="P179" s="110"/>
      <c r="Q179" s="111"/>
      <c r="R179" s="110"/>
      <c r="S179" s="111"/>
    </row>
    <row r="180" spans="2:19" s="253" customFormat="1" ht="12.75">
      <c r="B180" s="298"/>
      <c r="C180" s="294"/>
      <c r="D180" s="294"/>
      <c r="E180" s="299" t="s">
        <v>342</v>
      </c>
      <c r="F180" s="295"/>
      <c r="G180" s="295" t="s">
        <v>188</v>
      </c>
      <c r="H180" s="296">
        <v>1</v>
      </c>
      <c r="I180" s="300"/>
      <c r="J180" s="297">
        <f>H180*I180</f>
        <v>0</v>
      </c>
      <c r="L180" s="108">
        <v>0.9</v>
      </c>
      <c r="M180" s="91">
        <v>0.1</v>
      </c>
      <c r="N180" s="109">
        <v>0.5</v>
      </c>
      <c r="O180" s="92">
        <v>0.5</v>
      </c>
      <c r="P180" s="110">
        <f>$J180*L180</f>
        <v>0</v>
      </c>
      <c r="Q180" s="111">
        <f>$J180*M180</f>
        <v>0</v>
      </c>
      <c r="R180" s="110">
        <f>$J180*N180</f>
        <v>0</v>
      </c>
      <c r="S180" s="111">
        <f>$J180*O180</f>
        <v>0</v>
      </c>
    </row>
    <row r="181" spans="2:19" s="253" customFormat="1" ht="16.5" customHeight="1">
      <c r="B181" s="292">
        <v>27</v>
      </c>
      <c r="C181" s="254"/>
      <c r="D181" s="255" t="s">
        <v>103</v>
      </c>
      <c r="E181" s="256" t="s">
        <v>104</v>
      </c>
      <c r="F181" s="257"/>
      <c r="G181" s="257"/>
      <c r="H181" s="258"/>
      <c r="I181" s="259"/>
      <c r="J181" s="260"/>
      <c r="L181" s="108"/>
      <c r="M181" s="91"/>
      <c r="N181" s="109"/>
      <c r="O181" s="92"/>
      <c r="P181" s="110"/>
      <c r="Q181" s="111"/>
      <c r="R181" s="110"/>
      <c r="S181" s="111"/>
    </row>
    <row r="182" spans="2:19" s="253" customFormat="1" ht="12.75">
      <c r="B182" s="292"/>
      <c r="C182" s="254"/>
      <c r="D182" s="254"/>
      <c r="E182" s="256" t="s">
        <v>105</v>
      </c>
      <c r="F182" s="257" t="s">
        <v>107</v>
      </c>
      <c r="G182" s="257"/>
      <c r="H182" s="258"/>
      <c r="I182" s="259"/>
      <c r="J182" s="260"/>
      <c r="L182" s="108"/>
      <c r="M182" s="91"/>
      <c r="N182" s="109"/>
      <c r="O182" s="92"/>
      <c r="P182" s="110"/>
      <c r="Q182" s="111"/>
      <c r="R182" s="110"/>
      <c r="S182" s="111"/>
    </row>
    <row r="183" spans="2:19" s="253" customFormat="1" ht="12.75">
      <c r="B183" s="292"/>
      <c r="C183" s="254"/>
      <c r="D183" s="254"/>
      <c r="E183" s="261" t="s">
        <v>106</v>
      </c>
      <c r="F183" s="257"/>
      <c r="G183" s="257"/>
      <c r="H183" s="258"/>
      <c r="I183" s="259"/>
      <c r="J183" s="260"/>
      <c r="L183" s="108"/>
      <c r="M183" s="91"/>
      <c r="N183" s="109"/>
      <c r="O183" s="92"/>
      <c r="P183" s="110"/>
      <c r="Q183" s="111"/>
      <c r="R183" s="110"/>
      <c r="S183" s="111"/>
    </row>
    <row r="184" spans="2:19" s="253" customFormat="1" ht="12.75">
      <c r="B184" s="292"/>
      <c r="C184" s="254"/>
      <c r="D184" s="254"/>
      <c r="E184" s="261" t="s">
        <v>214</v>
      </c>
      <c r="F184" s="257"/>
      <c r="G184" s="257"/>
      <c r="H184" s="258"/>
      <c r="I184" s="259"/>
      <c r="J184" s="260"/>
      <c r="L184" s="108"/>
      <c r="M184" s="91"/>
      <c r="N184" s="109"/>
      <c r="O184" s="92"/>
      <c r="P184" s="110"/>
      <c r="Q184" s="111"/>
      <c r="R184" s="110"/>
      <c r="S184" s="111"/>
    </row>
    <row r="185" spans="2:19" s="253" customFormat="1" ht="12.75">
      <c r="B185" s="292"/>
      <c r="C185" s="254"/>
      <c r="D185" s="254"/>
      <c r="E185" s="261" t="s">
        <v>7</v>
      </c>
      <c r="F185" s="257"/>
      <c r="G185" s="257"/>
      <c r="H185" s="258"/>
      <c r="I185" s="259"/>
      <c r="J185" s="260"/>
      <c r="L185" s="108"/>
      <c r="M185" s="91"/>
      <c r="N185" s="109"/>
      <c r="O185" s="92"/>
      <c r="P185" s="110"/>
      <c r="Q185" s="111"/>
      <c r="R185" s="110"/>
      <c r="S185" s="111"/>
    </row>
    <row r="186" spans="2:19" s="253" customFormat="1" ht="30.95" customHeight="1">
      <c r="B186" s="298"/>
      <c r="C186" s="294"/>
      <c r="D186" s="294"/>
      <c r="E186" s="299" t="s">
        <v>343</v>
      </c>
      <c r="F186" s="295"/>
      <c r="G186" s="295" t="s">
        <v>188</v>
      </c>
      <c r="H186" s="296">
        <v>1</v>
      </c>
      <c r="I186" s="300"/>
      <c r="J186" s="297">
        <f>H186*I186</f>
        <v>0</v>
      </c>
      <c r="L186" s="108">
        <v>0.9</v>
      </c>
      <c r="M186" s="91">
        <v>0.1</v>
      </c>
      <c r="N186" s="109">
        <v>0.5</v>
      </c>
      <c r="O186" s="92">
        <v>0.5</v>
      </c>
      <c r="P186" s="110">
        <f>$J186*L186</f>
        <v>0</v>
      </c>
      <c r="Q186" s="111">
        <f>$J186*M186</f>
        <v>0</v>
      </c>
      <c r="R186" s="110">
        <f>$J186*N186</f>
        <v>0</v>
      </c>
      <c r="S186" s="111">
        <f>$J186*O186</f>
        <v>0</v>
      </c>
    </row>
    <row r="187" spans="2:19" s="253" customFormat="1" ht="16.5" customHeight="1">
      <c r="B187" s="292">
        <v>28</v>
      </c>
      <c r="C187" s="254"/>
      <c r="D187" s="255" t="s">
        <v>108</v>
      </c>
      <c r="E187" s="256" t="s">
        <v>109</v>
      </c>
      <c r="F187" s="257"/>
      <c r="G187" s="257"/>
      <c r="H187" s="258"/>
      <c r="I187" s="259"/>
      <c r="J187" s="260"/>
      <c r="L187" s="108"/>
      <c r="M187" s="91"/>
      <c r="N187" s="109"/>
      <c r="O187" s="92"/>
      <c r="P187" s="110"/>
      <c r="Q187" s="111"/>
      <c r="R187" s="110"/>
      <c r="S187" s="111"/>
    </row>
    <row r="188" spans="2:19" s="253" customFormat="1" ht="12.75">
      <c r="B188" s="292"/>
      <c r="C188" s="254"/>
      <c r="D188" s="254"/>
      <c r="E188" s="256" t="s">
        <v>86</v>
      </c>
      <c r="F188" s="257" t="s">
        <v>110</v>
      </c>
      <c r="G188" s="257"/>
      <c r="H188" s="258"/>
      <c r="I188" s="259"/>
      <c r="J188" s="260"/>
      <c r="L188" s="108"/>
      <c r="M188" s="91"/>
      <c r="N188" s="109"/>
      <c r="O188" s="92"/>
      <c r="P188" s="110"/>
      <c r="Q188" s="111"/>
      <c r="R188" s="110"/>
      <c r="S188" s="111"/>
    </row>
    <row r="189" spans="2:19" s="253" customFormat="1" ht="12.75">
      <c r="B189" s="292"/>
      <c r="C189" s="254"/>
      <c r="D189" s="254"/>
      <c r="E189" s="261" t="s">
        <v>111</v>
      </c>
      <c r="F189" s="257"/>
      <c r="G189" s="257"/>
      <c r="H189" s="258"/>
      <c r="I189" s="259"/>
      <c r="J189" s="260"/>
      <c r="L189" s="108"/>
      <c r="M189" s="91"/>
      <c r="N189" s="109"/>
      <c r="O189" s="92"/>
      <c r="P189" s="110"/>
      <c r="Q189" s="111"/>
      <c r="R189" s="110"/>
      <c r="S189" s="111"/>
    </row>
    <row r="190" spans="2:19" s="253" customFormat="1" ht="12.75">
      <c r="B190" s="292"/>
      <c r="C190" s="254"/>
      <c r="D190" s="254"/>
      <c r="E190" s="261" t="s">
        <v>214</v>
      </c>
      <c r="F190" s="257"/>
      <c r="G190" s="257"/>
      <c r="H190" s="258"/>
      <c r="I190" s="259"/>
      <c r="J190" s="260"/>
      <c r="L190" s="108"/>
      <c r="M190" s="91"/>
      <c r="N190" s="109"/>
      <c r="O190" s="92"/>
      <c r="P190" s="110"/>
      <c r="Q190" s="111"/>
      <c r="R190" s="110"/>
      <c r="S190" s="111"/>
    </row>
    <row r="191" spans="2:19" s="253" customFormat="1" ht="12.75">
      <c r="B191" s="292"/>
      <c r="C191" s="254"/>
      <c r="D191" s="254"/>
      <c r="E191" s="261" t="s">
        <v>7</v>
      </c>
      <c r="F191" s="257"/>
      <c r="G191" s="257"/>
      <c r="H191" s="258"/>
      <c r="I191" s="259"/>
      <c r="J191" s="260"/>
      <c r="L191" s="108"/>
      <c r="M191" s="91"/>
      <c r="N191" s="109"/>
      <c r="O191" s="92"/>
      <c r="P191" s="110"/>
      <c r="Q191" s="111"/>
      <c r="R191" s="110"/>
      <c r="S191" s="111"/>
    </row>
    <row r="192" spans="2:19" s="253" customFormat="1" ht="12.75">
      <c r="B192" s="298"/>
      <c r="C192" s="294"/>
      <c r="D192" s="294"/>
      <c r="E192" s="299" t="s">
        <v>344</v>
      </c>
      <c r="F192" s="295"/>
      <c r="G192" s="295" t="s">
        <v>188</v>
      </c>
      <c r="H192" s="296">
        <v>1</v>
      </c>
      <c r="I192" s="300"/>
      <c r="J192" s="297">
        <f>H192*I192</f>
        <v>0</v>
      </c>
      <c r="L192" s="108">
        <v>0.9</v>
      </c>
      <c r="M192" s="91">
        <v>0.1</v>
      </c>
      <c r="N192" s="109">
        <v>0.5</v>
      </c>
      <c r="O192" s="92">
        <v>0.5</v>
      </c>
      <c r="P192" s="110">
        <f>$J192*L192</f>
        <v>0</v>
      </c>
      <c r="Q192" s="111">
        <f>$J192*M192</f>
        <v>0</v>
      </c>
      <c r="R192" s="110">
        <f>$J192*N192</f>
        <v>0</v>
      </c>
      <c r="S192" s="111">
        <f>$J192*O192</f>
        <v>0</v>
      </c>
    </row>
    <row r="193" spans="2:19" s="253" customFormat="1" ht="16.5" customHeight="1">
      <c r="B193" s="292">
        <v>29</v>
      </c>
      <c r="C193" s="254"/>
      <c r="D193" s="255" t="s">
        <v>112</v>
      </c>
      <c r="E193" s="256" t="s">
        <v>113</v>
      </c>
      <c r="F193" s="257"/>
      <c r="G193" s="257"/>
      <c r="H193" s="258"/>
      <c r="I193" s="259"/>
      <c r="J193" s="260"/>
      <c r="L193" s="108"/>
      <c r="M193" s="91"/>
      <c r="N193" s="109"/>
      <c r="O193" s="92"/>
      <c r="P193" s="110"/>
      <c r="Q193" s="111"/>
      <c r="R193" s="110"/>
      <c r="S193" s="111"/>
    </row>
    <row r="194" spans="2:19" s="253" customFormat="1" ht="12.75">
      <c r="B194" s="292"/>
      <c r="C194" s="254"/>
      <c r="D194" s="254"/>
      <c r="E194" s="256" t="s">
        <v>86</v>
      </c>
      <c r="F194" s="257" t="s">
        <v>114</v>
      </c>
      <c r="G194" s="257"/>
      <c r="H194" s="258"/>
      <c r="I194" s="259"/>
      <c r="J194" s="260"/>
      <c r="L194" s="108"/>
      <c r="M194" s="91"/>
      <c r="N194" s="109"/>
      <c r="O194" s="92"/>
      <c r="P194" s="110"/>
      <c r="Q194" s="111"/>
      <c r="R194" s="110"/>
      <c r="S194" s="111"/>
    </row>
    <row r="195" spans="2:19" s="253" customFormat="1" ht="12.75">
      <c r="B195" s="292"/>
      <c r="C195" s="254"/>
      <c r="D195" s="254"/>
      <c r="E195" s="261" t="s">
        <v>111</v>
      </c>
      <c r="F195" s="257"/>
      <c r="G195" s="257"/>
      <c r="H195" s="258"/>
      <c r="I195" s="259"/>
      <c r="J195" s="260"/>
      <c r="L195" s="108"/>
      <c r="M195" s="91"/>
      <c r="N195" s="109"/>
      <c r="O195" s="92"/>
      <c r="P195" s="110"/>
      <c r="Q195" s="111"/>
      <c r="R195" s="110"/>
      <c r="S195" s="111"/>
    </row>
    <row r="196" spans="2:19" s="253" customFormat="1" ht="12.75">
      <c r="B196" s="292"/>
      <c r="C196" s="254"/>
      <c r="D196" s="254"/>
      <c r="E196" s="261" t="s">
        <v>214</v>
      </c>
      <c r="F196" s="257"/>
      <c r="G196" s="257"/>
      <c r="H196" s="258"/>
      <c r="I196" s="259"/>
      <c r="J196" s="260"/>
      <c r="L196" s="108"/>
      <c r="M196" s="91"/>
      <c r="N196" s="109"/>
      <c r="O196" s="92"/>
      <c r="P196" s="110"/>
      <c r="Q196" s="111"/>
      <c r="R196" s="110"/>
      <c r="S196" s="111"/>
    </row>
    <row r="197" spans="2:19" s="253" customFormat="1" ht="12.75">
      <c r="B197" s="292"/>
      <c r="C197" s="254"/>
      <c r="D197" s="254"/>
      <c r="E197" s="261" t="s">
        <v>7</v>
      </c>
      <c r="F197" s="257"/>
      <c r="G197" s="257"/>
      <c r="H197" s="258"/>
      <c r="I197" s="259"/>
      <c r="J197" s="260"/>
      <c r="L197" s="108"/>
      <c r="M197" s="91"/>
      <c r="N197" s="109"/>
      <c r="O197" s="92"/>
      <c r="P197" s="110"/>
      <c r="Q197" s="111"/>
      <c r="R197" s="110"/>
      <c r="S197" s="111"/>
    </row>
    <row r="198" spans="2:19" s="253" customFormat="1" ht="29.1" customHeight="1">
      <c r="B198" s="298"/>
      <c r="C198" s="294"/>
      <c r="D198" s="294"/>
      <c r="E198" s="299" t="s">
        <v>345</v>
      </c>
      <c r="F198" s="295"/>
      <c r="G198" s="295" t="s">
        <v>188</v>
      </c>
      <c r="H198" s="296">
        <v>1</v>
      </c>
      <c r="I198" s="300"/>
      <c r="J198" s="297">
        <f>H198*I198</f>
        <v>0</v>
      </c>
      <c r="L198" s="108">
        <v>0.9</v>
      </c>
      <c r="M198" s="91">
        <v>0.1</v>
      </c>
      <c r="N198" s="109">
        <v>0.5</v>
      </c>
      <c r="O198" s="92">
        <v>0.5</v>
      </c>
      <c r="P198" s="110">
        <f>$J198*L198</f>
        <v>0</v>
      </c>
      <c r="Q198" s="111">
        <f>$J198*M198</f>
        <v>0</v>
      </c>
      <c r="R198" s="110">
        <f>$J198*N198</f>
        <v>0</v>
      </c>
      <c r="S198" s="111">
        <f>$J198*O198</f>
        <v>0</v>
      </c>
    </row>
    <row r="199" spans="2:19" s="253" customFormat="1" ht="16.5" customHeight="1">
      <c r="B199" s="292">
        <v>30</v>
      </c>
      <c r="C199" s="254"/>
      <c r="D199" s="255" t="s">
        <v>115</v>
      </c>
      <c r="E199" s="256" t="s">
        <v>116</v>
      </c>
      <c r="F199" s="257"/>
      <c r="G199" s="257"/>
      <c r="H199" s="258"/>
      <c r="I199" s="259"/>
      <c r="J199" s="260"/>
      <c r="L199" s="108"/>
      <c r="M199" s="91"/>
      <c r="N199" s="109"/>
      <c r="O199" s="92"/>
      <c r="P199" s="110"/>
      <c r="Q199" s="111"/>
      <c r="R199" s="110"/>
      <c r="S199" s="111"/>
    </row>
    <row r="200" spans="2:19" s="253" customFormat="1" ht="12.75">
      <c r="B200" s="292"/>
      <c r="C200" s="254"/>
      <c r="D200" s="254"/>
      <c r="E200" s="256" t="s">
        <v>67</v>
      </c>
      <c r="F200" s="257"/>
      <c r="G200" s="257"/>
      <c r="H200" s="258"/>
      <c r="I200" s="259"/>
      <c r="J200" s="260"/>
      <c r="L200" s="108"/>
      <c r="M200" s="91"/>
      <c r="N200" s="109"/>
      <c r="O200" s="92"/>
      <c r="P200" s="110"/>
      <c r="Q200" s="111"/>
      <c r="R200" s="110"/>
      <c r="S200" s="111"/>
    </row>
    <row r="201" spans="2:19" s="253" customFormat="1" ht="12.75">
      <c r="B201" s="292"/>
      <c r="C201" s="254"/>
      <c r="D201" s="254"/>
      <c r="E201" s="261" t="s">
        <v>111</v>
      </c>
      <c r="F201" s="257"/>
      <c r="G201" s="257"/>
      <c r="H201" s="258"/>
      <c r="I201" s="259"/>
      <c r="J201" s="260"/>
      <c r="L201" s="108"/>
      <c r="M201" s="91"/>
      <c r="N201" s="109"/>
      <c r="O201" s="92"/>
      <c r="P201" s="110"/>
      <c r="Q201" s="111"/>
      <c r="R201" s="110"/>
      <c r="S201" s="111"/>
    </row>
    <row r="202" spans="2:19" s="253" customFormat="1" ht="12.75">
      <c r="B202" s="292"/>
      <c r="C202" s="254"/>
      <c r="D202" s="254"/>
      <c r="E202" s="261" t="s">
        <v>214</v>
      </c>
      <c r="F202" s="257"/>
      <c r="G202" s="257"/>
      <c r="H202" s="258"/>
      <c r="I202" s="259"/>
      <c r="J202" s="260"/>
      <c r="L202" s="108"/>
      <c r="M202" s="91"/>
      <c r="N202" s="109"/>
      <c r="O202" s="92"/>
      <c r="P202" s="110"/>
      <c r="Q202" s="111"/>
      <c r="R202" s="110"/>
      <c r="S202" s="111"/>
    </row>
    <row r="203" spans="2:19" s="253" customFormat="1" ht="12.75">
      <c r="B203" s="292"/>
      <c r="C203" s="254"/>
      <c r="D203" s="254"/>
      <c r="E203" s="261" t="s">
        <v>7</v>
      </c>
      <c r="F203" s="257"/>
      <c r="G203" s="257"/>
      <c r="H203" s="258"/>
      <c r="I203" s="259"/>
      <c r="J203" s="260"/>
      <c r="L203" s="108"/>
      <c r="M203" s="91"/>
      <c r="N203" s="109"/>
      <c r="O203" s="92"/>
      <c r="P203" s="110"/>
      <c r="Q203" s="111"/>
      <c r="R203" s="110"/>
      <c r="S203" s="111"/>
    </row>
    <row r="204" spans="2:19" s="253" customFormat="1" ht="12.75">
      <c r="B204" s="298"/>
      <c r="C204" s="294"/>
      <c r="D204" s="294"/>
      <c r="E204" s="299" t="s">
        <v>346</v>
      </c>
      <c r="F204" s="295"/>
      <c r="G204" s="295" t="s">
        <v>188</v>
      </c>
      <c r="H204" s="296">
        <v>2</v>
      </c>
      <c r="I204" s="300"/>
      <c r="J204" s="297">
        <f>H204*I204</f>
        <v>0</v>
      </c>
      <c r="L204" s="108">
        <v>0.9</v>
      </c>
      <c r="M204" s="91">
        <v>0.1</v>
      </c>
      <c r="N204" s="109">
        <v>0.5</v>
      </c>
      <c r="O204" s="92">
        <v>0.5</v>
      </c>
      <c r="P204" s="110">
        <f>$J204*L204</f>
        <v>0</v>
      </c>
      <c r="Q204" s="111">
        <f>$J204*M204</f>
        <v>0</v>
      </c>
      <c r="R204" s="110">
        <f>$J204*N204</f>
        <v>0</v>
      </c>
      <c r="S204" s="111">
        <f>$J204*O204</f>
        <v>0</v>
      </c>
    </row>
    <row r="205" spans="2:19" s="253" customFormat="1" ht="16.5" customHeight="1">
      <c r="B205" s="292">
        <v>31</v>
      </c>
      <c r="C205" s="254"/>
      <c r="D205" s="255" t="s">
        <v>117</v>
      </c>
      <c r="E205" s="256" t="s">
        <v>118</v>
      </c>
      <c r="F205" s="257"/>
      <c r="G205" s="257"/>
      <c r="H205" s="258"/>
      <c r="I205" s="259"/>
      <c r="J205" s="260"/>
      <c r="L205" s="108"/>
      <c r="M205" s="91"/>
      <c r="N205" s="109"/>
      <c r="O205" s="92"/>
      <c r="P205" s="110"/>
      <c r="Q205" s="111"/>
      <c r="R205" s="110"/>
      <c r="S205" s="111"/>
    </row>
    <row r="206" spans="2:19" s="253" customFormat="1" ht="12.75">
      <c r="B206" s="292"/>
      <c r="C206" s="254"/>
      <c r="D206" s="254"/>
      <c r="E206" s="256" t="s">
        <v>67</v>
      </c>
      <c r="F206" s="257"/>
      <c r="G206" s="257"/>
      <c r="H206" s="258"/>
      <c r="I206" s="259"/>
      <c r="J206" s="260"/>
      <c r="L206" s="108"/>
      <c r="M206" s="91"/>
      <c r="N206" s="109"/>
      <c r="O206" s="92"/>
      <c r="P206" s="110"/>
      <c r="Q206" s="111"/>
      <c r="R206" s="110"/>
      <c r="S206" s="111"/>
    </row>
    <row r="207" spans="2:19" s="253" customFormat="1" ht="12.75">
      <c r="B207" s="292"/>
      <c r="C207" s="254"/>
      <c r="D207" s="254"/>
      <c r="E207" s="261" t="s">
        <v>111</v>
      </c>
      <c r="F207" s="257"/>
      <c r="G207" s="257"/>
      <c r="H207" s="258"/>
      <c r="I207" s="259"/>
      <c r="J207" s="260"/>
      <c r="L207" s="108"/>
      <c r="M207" s="91"/>
      <c r="N207" s="109"/>
      <c r="O207" s="92"/>
      <c r="P207" s="110"/>
      <c r="Q207" s="111"/>
      <c r="R207" s="110"/>
      <c r="S207" s="111"/>
    </row>
    <row r="208" spans="2:19" s="253" customFormat="1" ht="12.75">
      <c r="B208" s="292"/>
      <c r="C208" s="254"/>
      <c r="D208" s="254"/>
      <c r="E208" s="261" t="s">
        <v>214</v>
      </c>
      <c r="F208" s="257"/>
      <c r="G208" s="257"/>
      <c r="H208" s="258"/>
      <c r="I208" s="259"/>
      <c r="J208" s="260"/>
      <c r="L208" s="108"/>
      <c r="M208" s="91"/>
      <c r="N208" s="109"/>
      <c r="O208" s="92"/>
      <c r="P208" s="110"/>
      <c r="Q208" s="111"/>
      <c r="R208" s="110"/>
      <c r="S208" s="111"/>
    </row>
    <row r="209" spans="2:19" s="253" customFormat="1" ht="12.75">
      <c r="B209" s="292"/>
      <c r="C209" s="254"/>
      <c r="D209" s="254"/>
      <c r="E209" s="261" t="s">
        <v>7</v>
      </c>
      <c r="F209" s="257"/>
      <c r="G209" s="257"/>
      <c r="H209" s="258"/>
      <c r="I209" s="259"/>
      <c r="J209" s="260"/>
      <c r="L209" s="108"/>
      <c r="M209" s="91"/>
      <c r="N209" s="109"/>
      <c r="O209" s="92"/>
      <c r="P209" s="110"/>
      <c r="Q209" s="111"/>
      <c r="R209" s="110"/>
      <c r="S209" s="111"/>
    </row>
    <row r="210" spans="2:19" s="253" customFormat="1" ht="36.950000000000003" customHeight="1">
      <c r="B210" s="298"/>
      <c r="C210" s="294"/>
      <c r="D210" s="294"/>
      <c r="E210" s="299" t="s">
        <v>347</v>
      </c>
      <c r="F210" s="295"/>
      <c r="G210" s="295" t="s">
        <v>188</v>
      </c>
      <c r="H210" s="296">
        <v>1</v>
      </c>
      <c r="I210" s="300"/>
      <c r="J210" s="297">
        <f>H210*I210</f>
        <v>0</v>
      </c>
      <c r="L210" s="108">
        <v>0.9</v>
      </c>
      <c r="M210" s="91">
        <v>0.1</v>
      </c>
      <c r="N210" s="109">
        <v>0.5</v>
      </c>
      <c r="O210" s="92">
        <v>0.5</v>
      </c>
      <c r="P210" s="110">
        <f>$J210*L210</f>
        <v>0</v>
      </c>
      <c r="Q210" s="111">
        <f>$J210*M210</f>
        <v>0</v>
      </c>
      <c r="R210" s="110">
        <f>$J210*N210</f>
        <v>0</v>
      </c>
      <c r="S210" s="111">
        <f>$J210*O210</f>
        <v>0</v>
      </c>
    </row>
    <row r="211" spans="2:19" s="253" customFormat="1" ht="16.5" customHeight="1">
      <c r="B211" s="292">
        <v>32</v>
      </c>
      <c r="C211" s="254"/>
      <c r="D211" s="255" t="s">
        <v>119</v>
      </c>
      <c r="E211" s="256" t="s">
        <v>120</v>
      </c>
      <c r="F211" s="257"/>
      <c r="G211" s="257"/>
      <c r="H211" s="258"/>
      <c r="I211" s="259"/>
      <c r="J211" s="260"/>
      <c r="L211" s="108"/>
      <c r="M211" s="91"/>
      <c r="N211" s="109"/>
      <c r="O211" s="92"/>
      <c r="P211" s="110"/>
      <c r="Q211" s="111"/>
      <c r="R211" s="110"/>
      <c r="S211" s="111"/>
    </row>
    <row r="212" spans="2:19" s="253" customFormat="1" ht="12.75">
      <c r="B212" s="292"/>
      <c r="C212" s="254"/>
      <c r="D212" s="254"/>
      <c r="E212" s="256" t="s">
        <v>67</v>
      </c>
      <c r="F212" s="257"/>
      <c r="G212" s="257"/>
      <c r="H212" s="258"/>
      <c r="I212" s="259"/>
      <c r="J212" s="260"/>
      <c r="L212" s="108"/>
      <c r="M212" s="91"/>
      <c r="N212" s="109"/>
      <c r="O212" s="92"/>
      <c r="P212" s="110"/>
      <c r="Q212" s="111"/>
      <c r="R212" s="110"/>
      <c r="S212" s="111"/>
    </row>
    <row r="213" spans="2:19" s="253" customFormat="1" ht="12.75">
      <c r="B213" s="292"/>
      <c r="C213" s="254"/>
      <c r="D213" s="254"/>
      <c r="E213" s="261" t="s">
        <v>111</v>
      </c>
      <c r="F213" s="257"/>
      <c r="G213" s="257"/>
      <c r="H213" s="258"/>
      <c r="I213" s="259"/>
      <c r="J213" s="260"/>
      <c r="L213" s="108"/>
      <c r="M213" s="91"/>
      <c r="N213" s="109"/>
      <c r="O213" s="92"/>
      <c r="P213" s="110"/>
      <c r="Q213" s="111"/>
      <c r="R213" s="110"/>
      <c r="S213" s="111"/>
    </row>
    <row r="214" spans="2:19" s="253" customFormat="1" ht="12.75">
      <c r="B214" s="292"/>
      <c r="C214" s="254"/>
      <c r="D214" s="254"/>
      <c r="E214" s="261" t="s">
        <v>214</v>
      </c>
      <c r="F214" s="257"/>
      <c r="G214" s="257"/>
      <c r="H214" s="258"/>
      <c r="I214" s="259"/>
      <c r="J214" s="260"/>
      <c r="L214" s="108"/>
      <c r="M214" s="91"/>
      <c r="N214" s="109"/>
      <c r="O214" s="92"/>
      <c r="P214" s="110"/>
      <c r="Q214" s="111"/>
      <c r="R214" s="110"/>
      <c r="S214" s="111"/>
    </row>
    <row r="215" spans="2:19" s="253" customFormat="1" ht="12.75">
      <c r="B215" s="292"/>
      <c r="C215" s="254"/>
      <c r="D215" s="254"/>
      <c r="E215" s="261" t="s">
        <v>7</v>
      </c>
      <c r="F215" s="257"/>
      <c r="G215" s="257"/>
      <c r="H215" s="258"/>
      <c r="I215" s="259"/>
      <c r="J215" s="260"/>
      <c r="L215" s="108"/>
      <c r="M215" s="91"/>
      <c r="N215" s="109"/>
      <c r="O215" s="92"/>
      <c r="P215" s="110"/>
      <c r="Q215" s="111"/>
      <c r="R215" s="110"/>
      <c r="S215" s="111"/>
    </row>
    <row r="216" spans="2:19" s="253" customFormat="1" ht="12.75">
      <c r="B216" s="298"/>
      <c r="C216" s="294"/>
      <c r="D216" s="294"/>
      <c r="E216" s="299" t="s">
        <v>348</v>
      </c>
      <c r="F216" s="295"/>
      <c r="G216" s="295" t="s">
        <v>188</v>
      </c>
      <c r="H216" s="296">
        <v>1</v>
      </c>
      <c r="I216" s="300"/>
      <c r="J216" s="297">
        <f>H216*I216</f>
        <v>0</v>
      </c>
      <c r="L216" s="108">
        <v>0.9</v>
      </c>
      <c r="M216" s="91">
        <v>0.1</v>
      </c>
      <c r="N216" s="109">
        <v>0.5</v>
      </c>
      <c r="O216" s="92">
        <v>0.5</v>
      </c>
      <c r="P216" s="110">
        <f>$J216*L216</f>
        <v>0</v>
      </c>
      <c r="Q216" s="111">
        <f>$J216*M216</f>
        <v>0</v>
      </c>
      <c r="R216" s="110">
        <f>$J216*N216</f>
        <v>0</v>
      </c>
      <c r="S216" s="111">
        <f>$J216*O216</f>
        <v>0</v>
      </c>
    </row>
    <row r="217" spans="2:19" s="253" customFormat="1" ht="16.5" customHeight="1">
      <c r="B217" s="292">
        <v>33</v>
      </c>
      <c r="C217" s="254"/>
      <c r="D217" s="255" t="s">
        <v>121</v>
      </c>
      <c r="E217" s="256" t="s">
        <v>122</v>
      </c>
      <c r="F217" s="257"/>
      <c r="G217" s="257"/>
      <c r="H217" s="258"/>
      <c r="I217" s="259"/>
      <c r="J217" s="260"/>
      <c r="L217" s="108"/>
      <c r="M217" s="91"/>
      <c r="N217" s="109"/>
      <c r="O217" s="92"/>
      <c r="P217" s="110"/>
      <c r="Q217" s="111"/>
      <c r="R217" s="110"/>
      <c r="S217" s="111"/>
    </row>
    <row r="218" spans="2:19" s="253" customFormat="1" ht="12.75">
      <c r="B218" s="292"/>
      <c r="C218" s="254"/>
      <c r="D218" s="254"/>
      <c r="E218" s="256" t="s">
        <v>67</v>
      </c>
      <c r="F218" s="257" t="s">
        <v>124</v>
      </c>
      <c r="G218" s="257"/>
      <c r="H218" s="258"/>
      <c r="I218" s="259"/>
      <c r="J218" s="260"/>
      <c r="L218" s="108"/>
      <c r="M218" s="91"/>
      <c r="N218" s="109"/>
      <c r="O218" s="92"/>
      <c r="P218" s="110"/>
      <c r="Q218" s="111"/>
      <c r="R218" s="110"/>
      <c r="S218" s="111"/>
    </row>
    <row r="219" spans="2:19" s="253" customFormat="1" ht="33.75">
      <c r="B219" s="292"/>
      <c r="C219" s="254"/>
      <c r="D219" s="254"/>
      <c r="E219" s="261" t="s">
        <v>123</v>
      </c>
      <c r="F219" s="257"/>
      <c r="G219" s="257"/>
      <c r="H219" s="258"/>
      <c r="I219" s="259"/>
      <c r="J219" s="260"/>
      <c r="L219" s="108"/>
      <c r="M219" s="91"/>
      <c r="N219" s="109"/>
      <c r="O219" s="92"/>
      <c r="P219" s="110"/>
      <c r="Q219" s="111"/>
      <c r="R219" s="110"/>
      <c r="S219" s="111"/>
    </row>
    <row r="220" spans="2:19" s="253" customFormat="1" ht="12.75">
      <c r="B220" s="292"/>
      <c r="C220" s="254"/>
      <c r="D220" s="254"/>
      <c r="E220" s="261" t="s">
        <v>214</v>
      </c>
      <c r="F220" s="257"/>
      <c r="G220" s="257"/>
      <c r="H220" s="258"/>
      <c r="I220" s="259"/>
      <c r="J220" s="260"/>
      <c r="L220" s="108"/>
      <c r="M220" s="91"/>
      <c r="N220" s="109"/>
      <c r="O220" s="92"/>
      <c r="P220" s="110"/>
      <c r="Q220" s="111"/>
      <c r="R220" s="110"/>
      <c r="S220" s="111"/>
    </row>
    <row r="221" spans="2:19" s="253" customFormat="1" ht="12.75">
      <c r="B221" s="292"/>
      <c r="C221" s="254"/>
      <c r="D221" s="254"/>
      <c r="E221" s="261" t="s">
        <v>7</v>
      </c>
      <c r="F221" s="257"/>
      <c r="G221" s="257"/>
      <c r="H221" s="258"/>
      <c r="I221" s="259"/>
      <c r="J221" s="260"/>
      <c r="L221" s="108"/>
      <c r="M221" s="91"/>
      <c r="N221" s="109"/>
      <c r="O221" s="92"/>
      <c r="P221" s="110"/>
      <c r="Q221" s="111"/>
      <c r="R221" s="110"/>
      <c r="S221" s="111"/>
    </row>
    <row r="222" spans="2:19" s="253" customFormat="1" ht="27" customHeight="1">
      <c r="B222" s="298"/>
      <c r="C222" s="294"/>
      <c r="D222" s="294"/>
      <c r="E222" s="299" t="s">
        <v>349</v>
      </c>
      <c r="F222" s="295"/>
      <c r="G222" s="295" t="s">
        <v>188</v>
      </c>
      <c r="H222" s="296">
        <v>3</v>
      </c>
      <c r="I222" s="300"/>
      <c r="J222" s="297">
        <f>H222*I222</f>
        <v>0</v>
      </c>
      <c r="L222" s="108">
        <v>0.9</v>
      </c>
      <c r="M222" s="91">
        <v>0.1</v>
      </c>
      <c r="N222" s="109">
        <v>0.5</v>
      </c>
      <c r="O222" s="92">
        <v>0.5</v>
      </c>
      <c r="P222" s="110">
        <f>$J222*L222</f>
        <v>0</v>
      </c>
      <c r="Q222" s="111">
        <f>$J222*M222</f>
        <v>0</v>
      </c>
      <c r="R222" s="110">
        <f>$J222*N222</f>
        <v>0</v>
      </c>
      <c r="S222" s="111">
        <f>$J222*O222</f>
        <v>0</v>
      </c>
    </row>
    <row r="223" spans="2:19" s="253" customFormat="1" ht="16.5" customHeight="1">
      <c r="B223" s="292">
        <v>34</v>
      </c>
      <c r="C223" s="254"/>
      <c r="D223" s="255" t="s">
        <v>125</v>
      </c>
      <c r="E223" s="256" t="s">
        <v>29</v>
      </c>
      <c r="F223" s="257"/>
      <c r="G223" s="257"/>
      <c r="H223" s="258"/>
      <c r="I223" s="259"/>
      <c r="J223" s="260"/>
      <c r="L223" s="108"/>
      <c r="M223" s="91"/>
      <c r="N223" s="109"/>
      <c r="O223" s="92"/>
      <c r="P223" s="110"/>
      <c r="Q223" s="111"/>
      <c r="R223" s="110"/>
      <c r="S223" s="111"/>
    </row>
    <row r="224" spans="2:19" s="253" customFormat="1" ht="12.75">
      <c r="B224" s="292"/>
      <c r="C224" s="254"/>
      <c r="D224" s="254"/>
      <c r="E224" s="256" t="s">
        <v>126</v>
      </c>
      <c r="F224" s="257" t="s">
        <v>127</v>
      </c>
      <c r="G224" s="257"/>
      <c r="H224" s="258"/>
      <c r="I224" s="259"/>
      <c r="J224" s="260"/>
      <c r="L224" s="108"/>
      <c r="M224" s="91"/>
      <c r="N224" s="109"/>
      <c r="O224" s="92"/>
      <c r="P224" s="110"/>
      <c r="Q224" s="111"/>
      <c r="R224" s="110"/>
      <c r="S224" s="111"/>
    </row>
    <row r="225" spans="2:19" s="253" customFormat="1" ht="56.25">
      <c r="B225" s="292"/>
      <c r="C225" s="254"/>
      <c r="D225" s="254"/>
      <c r="E225" s="261" t="s">
        <v>128</v>
      </c>
      <c r="F225" s="257"/>
      <c r="G225" s="257"/>
      <c r="H225" s="258"/>
      <c r="I225" s="259"/>
      <c r="J225" s="260"/>
      <c r="L225" s="108"/>
      <c r="M225" s="91"/>
      <c r="N225" s="109"/>
      <c r="O225" s="92"/>
      <c r="P225" s="110"/>
      <c r="Q225" s="111"/>
      <c r="R225" s="110"/>
      <c r="S225" s="111"/>
    </row>
    <row r="226" spans="2:19" s="253" customFormat="1" ht="12.75">
      <c r="B226" s="292"/>
      <c r="C226" s="254"/>
      <c r="D226" s="254"/>
      <c r="E226" s="261" t="s">
        <v>214</v>
      </c>
      <c r="F226" s="257"/>
      <c r="G226" s="257"/>
      <c r="H226" s="258"/>
      <c r="I226" s="259"/>
      <c r="J226" s="260"/>
      <c r="L226" s="108"/>
      <c r="M226" s="91"/>
      <c r="N226" s="109"/>
      <c r="O226" s="92"/>
      <c r="P226" s="110"/>
      <c r="Q226" s="111"/>
      <c r="R226" s="110"/>
      <c r="S226" s="111"/>
    </row>
    <row r="227" spans="2:19" s="253" customFormat="1" ht="12.75">
      <c r="B227" s="292"/>
      <c r="C227" s="254"/>
      <c r="D227" s="254"/>
      <c r="E227" s="261" t="s">
        <v>7</v>
      </c>
      <c r="F227" s="257"/>
      <c r="G227" s="257"/>
      <c r="H227" s="258"/>
      <c r="I227" s="259"/>
      <c r="J227" s="260"/>
      <c r="L227" s="108"/>
      <c r="M227" s="91"/>
      <c r="N227" s="109"/>
      <c r="O227" s="92"/>
      <c r="P227" s="110"/>
      <c r="Q227" s="111"/>
      <c r="R227" s="110"/>
      <c r="S227" s="111"/>
    </row>
    <row r="228" spans="2:19" s="253" customFormat="1" ht="26.1" customHeight="1">
      <c r="B228" s="298"/>
      <c r="C228" s="294"/>
      <c r="D228" s="294"/>
      <c r="E228" s="299" t="s">
        <v>350</v>
      </c>
      <c r="F228" s="295"/>
      <c r="G228" s="295" t="s">
        <v>188</v>
      </c>
      <c r="H228" s="296">
        <v>5</v>
      </c>
      <c r="I228" s="300"/>
      <c r="J228" s="297">
        <f>H228*I228</f>
        <v>0</v>
      </c>
      <c r="L228" s="108">
        <v>0.9</v>
      </c>
      <c r="M228" s="91">
        <v>0.1</v>
      </c>
      <c r="N228" s="109">
        <v>0.5</v>
      </c>
      <c r="O228" s="92">
        <v>0.5</v>
      </c>
      <c r="P228" s="110">
        <f>$J228*L228</f>
        <v>0</v>
      </c>
      <c r="Q228" s="111">
        <f>$J228*M228</f>
        <v>0</v>
      </c>
      <c r="R228" s="110">
        <f>$J228*N228</f>
        <v>0</v>
      </c>
      <c r="S228" s="111">
        <f>$J228*O228</f>
        <v>0</v>
      </c>
    </row>
    <row r="229" spans="2:19" s="253" customFormat="1" ht="16.5" customHeight="1">
      <c r="B229" s="292">
        <v>35</v>
      </c>
      <c r="C229" s="254"/>
      <c r="D229" s="255" t="s">
        <v>129</v>
      </c>
      <c r="E229" s="256" t="s">
        <v>130</v>
      </c>
      <c r="F229" s="257"/>
      <c r="G229" s="257"/>
      <c r="H229" s="258"/>
      <c r="I229" s="259"/>
      <c r="J229" s="260"/>
      <c r="L229" s="108"/>
      <c r="M229" s="91"/>
      <c r="N229" s="109"/>
      <c r="O229" s="92"/>
      <c r="P229" s="110"/>
      <c r="Q229" s="111"/>
      <c r="R229" s="110"/>
      <c r="S229" s="111"/>
    </row>
    <row r="230" spans="2:19" s="253" customFormat="1" ht="12.75">
      <c r="B230" s="292"/>
      <c r="C230" s="254"/>
      <c r="D230" s="254"/>
      <c r="E230" s="256" t="s">
        <v>131</v>
      </c>
      <c r="F230" s="257" t="s">
        <v>132</v>
      </c>
      <c r="G230" s="257"/>
      <c r="H230" s="258"/>
      <c r="I230" s="259"/>
      <c r="J230" s="260"/>
      <c r="L230" s="108"/>
      <c r="M230" s="91"/>
      <c r="N230" s="109"/>
      <c r="O230" s="92"/>
      <c r="P230" s="110"/>
      <c r="Q230" s="111"/>
      <c r="R230" s="110"/>
      <c r="S230" s="111"/>
    </row>
    <row r="231" spans="2:19" s="253" customFormat="1" ht="56.25">
      <c r="B231" s="292"/>
      <c r="C231" s="254"/>
      <c r="D231" s="254"/>
      <c r="E231" s="261" t="s">
        <v>128</v>
      </c>
      <c r="F231" s="257"/>
      <c r="G231" s="257"/>
      <c r="H231" s="258"/>
      <c r="I231" s="259"/>
      <c r="J231" s="260"/>
      <c r="L231" s="108"/>
      <c r="M231" s="91"/>
      <c r="N231" s="109"/>
      <c r="O231" s="92"/>
      <c r="P231" s="110"/>
      <c r="Q231" s="111"/>
      <c r="R231" s="110"/>
      <c r="S231" s="111"/>
    </row>
    <row r="232" spans="2:19" s="253" customFormat="1" ht="12.75">
      <c r="B232" s="292"/>
      <c r="C232" s="254"/>
      <c r="D232" s="254"/>
      <c r="E232" s="261" t="s">
        <v>214</v>
      </c>
      <c r="F232" s="257"/>
      <c r="G232" s="257"/>
      <c r="H232" s="258"/>
      <c r="I232" s="259"/>
      <c r="J232" s="260"/>
      <c r="L232" s="108"/>
      <c r="M232" s="91"/>
      <c r="N232" s="109"/>
      <c r="O232" s="92"/>
      <c r="P232" s="110"/>
      <c r="Q232" s="111"/>
      <c r="R232" s="110"/>
      <c r="S232" s="111"/>
    </row>
    <row r="233" spans="2:19" s="253" customFormat="1" ht="12.75">
      <c r="B233" s="292"/>
      <c r="C233" s="254"/>
      <c r="D233" s="254"/>
      <c r="E233" s="261" t="s">
        <v>7</v>
      </c>
      <c r="F233" s="257"/>
      <c r="G233" s="257"/>
      <c r="H233" s="258"/>
      <c r="I233" s="259"/>
      <c r="J233" s="260"/>
      <c r="L233" s="108"/>
      <c r="M233" s="91"/>
      <c r="N233" s="109"/>
      <c r="O233" s="92"/>
      <c r="P233" s="110"/>
      <c r="Q233" s="111"/>
      <c r="R233" s="110"/>
      <c r="S233" s="111"/>
    </row>
    <row r="234" spans="2:19" s="253" customFormat="1" ht="12.75">
      <c r="B234" s="298"/>
      <c r="C234" s="294"/>
      <c r="D234" s="294"/>
      <c r="E234" s="299" t="s">
        <v>351</v>
      </c>
      <c r="F234" s="295"/>
      <c r="G234" s="295" t="s">
        <v>188</v>
      </c>
      <c r="H234" s="296">
        <v>7</v>
      </c>
      <c r="I234" s="300"/>
      <c r="J234" s="297">
        <f>H234*I234</f>
        <v>0</v>
      </c>
      <c r="L234" s="108">
        <v>0.9</v>
      </c>
      <c r="M234" s="91">
        <v>0.1</v>
      </c>
      <c r="N234" s="109">
        <v>0.5</v>
      </c>
      <c r="O234" s="92">
        <v>0.5</v>
      </c>
      <c r="P234" s="110">
        <f>$J234*L234</f>
        <v>0</v>
      </c>
      <c r="Q234" s="111">
        <f>$J234*M234</f>
        <v>0</v>
      </c>
      <c r="R234" s="110">
        <f>$J234*N234</f>
        <v>0</v>
      </c>
      <c r="S234" s="111">
        <f>$J234*O234</f>
        <v>0</v>
      </c>
    </row>
    <row r="235" spans="2:19" s="253" customFormat="1" ht="16.5" customHeight="1">
      <c r="B235" s="292">
        <v>36</v>
      </c>
      <c r="C235" s="254"/>
      <c r="D235" s="255" t="s">
        <v>133</v>
      </c>
      <c r="E235" s="256" t="s">
        <v>134</v>
      </c>
      <c r="F235" s="257"/>
      <c r="G235" s="257"/>
      <c r="H235" s="258"/>
      <c r="I235" s="259"/>
      <c r="J235" s="260"/>
      <c r="L235" s="108"/>
      <c r="M235" s="91"/>
      <c r="N235" s="109"/>
      <c r="O235" s="92"/>
      <c r="P235" s="110"/>
      <c r="Q235" s="111"/>
      <c r="R235" s="110"/>
      <c r="S235" s="111"/>
    </row>
    <row r="236" spans="2:19" s="253" customFormat="1" ht="12.75">
      <c r="B236" s="292"/>
      <c r="C236" s="254"/>
      <c r="D236" s="254"/>
      <c r="E236" s="256" t="s">
        <v>135</v>
      </c>
      <c r="F236" s="257" t="s">
        <v>136</v>
      </c>
      <c r="G236" s="257"/>
      <c r="H236" s="258"/>
      <c r="I236" s="259"/>
      <c r="J236" s="260"/>
      <c r="L236" s="108"/>
      <c r="M236" s="91"/>
      <c r="N236" s="109"/>
      <c r="O236" s="92"/>
      <c r="P236" s="110"/>
      <c r="Q236" s="111"/>
      <c r="R236" s="110"/>
      <c r="S236" s="111"/>
    </row>
    <row r="237" spans="2:19" s="253" customFormat="1" ht="15.75" customHeight="1">
      <c r="B237" s="292"/>
      <c r="C237" s="254"/>
      <c r="D237" s="254"/>
      <c r="E237" s="261" t="s">
        <v>137</v>
      </c>
      <c r="F237" s="257"/>
      <c r="G237" s="257"/>
      <c r="H237" s="258"/>
      <c r="I237" s="259"/>
      <c r="J237" s="260"/>
      <c r="L237" s="108"/>
      <c r="M237" s="91"/>
      <c r="N237" s="109"/>
      <c r="O237" s="92"/>
      <c r="P237" s="110"/>
      <c r="Q237" s="111"/>
      <c r="R237" s="110"/>
      <c r="S237" s="111"/>
    </row>
    <row r="238" spans="2:19" s="253" customFormat="1" ht="12.75">
      <c r="B238" s="292"/>
      <c r="C238" s="254"/>
      <c r="D238" s="254"/>
      <c r="E238" s="261" t="s">
        <v>214</v>
      </c>
      <c r="F238" s="257"/>
      <c r="G238" s="257"/>
      <c r="H238" s="258"/>
      <c r="I238" s="259"/>
      <c r="J238" s="260"/>
      <c r="L238" s="108"/>
      <c r="M238" s="91"/>
      <c r="N238" s="109"/>
      <c r="O238" s="92"/>
      <c r="P238" s="110"/>
      <c r="Q238" s="111"/>
      <c r="R238" s="110"/>
      <c r="S238" s="111"/>
    </row>
    <row r="239" spans="2:19" s="253" customFormat="1" ht="12.75">
      <c r="B239" s="292"/>
      <c r="C239" s="254"/>
      <c r="D239" s="254"/>
      <c r="E239" s="261" t="s">
        <v>7</v>
      </c>
      <c r="F239" s="257"/>
      <c r="G239" s="257"/>
      <c r="H239" s="258"/>
      <c r="I239" s="259"/>
      <c r="J239" s="260"/>
      <c r="L239" s="108"/>
      <c r="M239" s="91"/>
      <c r="N239" s="109"/>
      <c r="O239" s="92"/>
      <c r="P239" s="110"/>
      <c r="Q239" s="111"/>
      <c r="R239" s="110"/>
      <c r="S239" s="111"/>
    </row>
    <row r="240" spans="2:19" s="253" customFormat="1" ht="12.75">
      <c r="B240" s="298"/>
      <c r="C240" s="294"/>
      <c r="D240" s="294"/>
      <c r="E240" s="299" t="s">
        <v>352</v>
      </c>
      <c r="F240" s="295"/>
      <c r="G240" s="295" t="s">
        <v>188</v>
      </c>
      <c r="H240" s="296">
        <v>1</v>
      </c>
      <c r="I240" s="300"/>
      <c r="J240" s="297">
        <f>H240*I240</f>
        <v>0</v>
      </c>
      <c r="L240" s="108">
        <v>0.9</v>
      </c>
      <c r="M240" s="91">
        <v>0.1</v>
      </c>
      <c r="N240" s="109">
        <v>0.5</v>
      </c>
      <c r="O240" s="92">
        <v>0.5</v>
      </c>
      <c r="P240" s="110">
        <f>$J240*L240</f>
        <v>0</v>
      </c>
      <c r="Q240" s="111">
        <f>$J240*M240</f>
        <v>0</v>
      </c>
      <c r="R240" s="110">
        <f>$J240*N240</f>
        <v>0</v>
      </c>
      <c r="S240" s="111">
        <f>$J240*O240</f>
        <v>0</v>
      </c>
    </row>
    <row r="241" spans="2:19" s="253" customFormat="1" ht="16.5" customHeight="1">
      <c r="B241" s="292">
        <v>37</v>
      </c>
      <c r="C241" s="254"/>
      <c r="D241" s="255" t="s">
        <v>138</v>
      </c>
      <c r="E241" s="256" t="s">
        <v>139</v>
      </c>
      <c r="F241" s="257"/>
      <c r="G241" s="257"/>
      <c r="H241" s="258"/>
      <c r="I241" s="259"/>
      <c r="J241" s="260"/>
      <c r="L241" s="108"/>
      <c r="M241" s="91"/>
      <c r="N241" s="109"/>
      <c r="O241" s="92"/>
      <c r="P241" s="110"/>
      <c r="Q241" s="111"/>
      <c r="R241" s="110"/>
      <c r="S241" s="111"/>
    </row>
    <row r="242" spans="2:19" s="253" customFormat="1" ht="12.75">
      <c r="B242" s="292"/>
      <c r="C242" s="254"/>
      <c r="D242" s="254"/>
      <c r="E242" s="256" t="s">
        <v>135</v>
      </c>
      <c r="F242" s="257" t="s">
        <v>140</v>
      </c>
      <c r="G242" s="257"/>
      <c r="H242" s="258"/>
      <c r="I242" s="259"/>
      <c r="J242" s="260"/>
      <c r="L242" s="108"/>
      <c r="M242" s="91"/>
      <c r="N242" s="109"/>
      <c r="O242" s="92"/>
      <c r="P242" s="110"/>
      <c r="Q242" s="111"/>
      <c r="R242" s="110"/>
      <c r="S242" s="111"/>
    </row>
    <row r="243" spans="2:19" s="253" customFormat="1" ht="15.75" customHeight="1">
      <c r="B243" s="292"/>
      <c r="C243" s="254"/>
      <c r="D243" s="254"/>
      <c r="E243" s="261" t="s">
        <v>137</v>
      </c>
      <c r="F243" s="257"/>
      <c r="G243" s="257"/>
      <c r="H243" s="258"/>
      <c r="I243" s="259"/>
      <c r="J243" s="260"/>
      <c r="L243" s="108"/>
      <c r="M243" s="91"/>
      <c r="N243" s="109"/>
      <c r="O243" s="92"/>
      <c r="P243" s="110"/>
      <c r="Q243" s="111"/>
      <c r="R243" s="110"/>
      <c r="S243" s="111"/>
    </row>
    <row r="244" spans="2:19" s="253" customFormat="1" ht="12.75">
      <c r="B244" s="292"/>
      <c r="C244" s="254"/>
      <c r="D244" s="254"/>
      <c r="E244" s="261" t="s">
        <v>214</v>
      </c>
      <c r="F244" s="257"/>
      <c r="G244" s="257"/>
      <c r="H244" s="258"/>
      <c r="I244" s="259"/>
      <c r="J244" s="260"/>
      <c r="L244" s="108"/>
      <c r="M244" s="91"/>
      <c r="N244" s="109"/>
      <c r="O244" s="92"/>
      <c r="P244" s="110"/>
      <c r="Q244" s="111"/>
      <c r="R244" s="110"/>
      <c r="S244" s="111"/>
    </row>
    <row r="245" spans="2:19" s="253" customFormat="1" ht="12.75">
      <c r="B245" s="292"/>
      <c r="C245" s="254"/>
      <c r="D245" s="254"/>
      <c r="E245" s="261" t="s">
        <v>7</v>
      </c>
      <c r="F245" s="257"/>
      <c r="G245" s="257"/>
      <c r="H245" s="258"/>
      <c r="I245" s="259"/>
      <c r="J245" s="260"/>
      <c r="L245" s="108"/>
      <c r="M245" s="91"/>
      <c r="N245" s="109"/>
      <c r="O245" s="92"/>
      <c r="P245" s="110"/>
      <c r="Q245" s="111"/>
      <c r="R245" s="110"/>
      <c r="S245" s="111"/>
    </row>
    <row r="246" spans="2:19" s="253" customFormat="1" ht="12.75">
      <c r="B246" s="298"/>
      <c r="C246" s="294"/>
      <c r="D246" s="294"/>
      <c r="E246" s="299" t="s">
        <v>353</v>
      </c>
      <c r="F246" s="295"/>
      <c r="G246" s="295" t="s">
        <v>188</v>
      </c>
      <c r="H246" s="296">
        <v>1</v>
      </c>
      <c r="I246" s="300"/>
      <c r="J246" s="297">
        <f>H246*I246</f>
        <v>0</v>
      </c>
      <c r="L246" s="108">
        <v>0.9</v>
      </c>
      <c r="M246" s="91">
        <v>0.1</v>
      </c>
      <c r="N246" s="109">
        <v>0.5</v>
      </c>
      <c r="O246" s="92">
        <v>0.5</v>
      </c>
      <c r="P246" s="110">
        <f>$J246*L246</f>
        <v>0</v>
      </c>
      <c r="Q246" s="111">
        <f>$J246*M246</f>
        <v>0</v>
      </c>
      <c r="R246" s="110">
        <f>$J246*N246</f>
        <v>0</v>
      </c>
      <c r="S246" s="111">
        <f>$J246*O246</f>
        <v>0</v>
      </c>
    </row>
    <row r="247" spans="2:19" s="253" customFormat="1" ht="16.5" customHeight="1">
      <c r="B247" s="292">
        <v>38</v>
      </c>
      <c r="C247" s="254"/>
      <c r="D247" s="255" t="s">
        <v>141</v>
      </c>
      <c r="E247" s="256" t="s">
        <v>142</v>
      </c>
      <c r="F247" s="257"/>
      <c r="G247" s="257"/>
      <c r="H247" s="258"/>
      <c r="I247" s="259"/>
      <c r="J247" s="260"/>
      <c r="L247" s="108"/>
      <c r="M247" s="91"/>
      <c r="N247" s="109"/>
      <c r="O247" s="92"/>
      <c r="P247" s="110"/>
      <c r="Q247" s="111"/>
      <c r="R247" s="110"/>
      <c r="S247" s="111"/>
    </row>
    <row r="248" spans="2:19" s="253" customFormat="1" ht="12.75">
      <c r="B248" s="292"/>
      <c r="C248" s="254"/>
      <c r="D248" s="254"/>
      <c r="E248" s="256" t="s">
        <v>143</v>
      </c>
      <c r="F248" s="257" t="s">
        <v>98</v>
      </c>
      <c r="G248" s="257"/>
      <c r="H248" s="258"/>
      <c r="I248" s="259"/>
      <c r="J248" s="260"/>
      <c r="L248" s="108"/>
      <c r="M248" s="91"/>
      <c r="N248" s="109"/>
      <c r="O248" s="92"/>
      <c r="P248" s="110"/>
      <c r="Q248" s="111"/>
      <c r="R248" s="110"/>
      <c r="S248" s="111"/>
    </row>
    <row r="249" spans="2:19" s="253" customFormat="1" ht="15.75" customHeight="1">
      <c r="B249" s="292"/>
      <c r="C249" s="254"/>
      <c r="D249" s="254"/>
      <c r="E249" s="261" t="s">
        <v>144</v>
      </c>
      <c r="F249" s="257"/>
      <c r="G249" s="257"/>
      <c r="H249" s="258"/>
      <c r="I249" s="259"/>
      <c r="J249" s="260"/>
      <c r="L249" s="108"/>
      <c r="M249" s="91"/>
      <c r="N249" s="109"/>
      <c r="O249" s="92"/>
      <c r="P249" s="110"/>
      <c r="Q249" s="111"/>
      <c r="R249" s="110"/>
      <c r="S249" s="111"/>
    </row>
    <row r="250" spans="2:19" s="253" customFormat="1" ht="12.75">
      <c r="B250" s="292"/>
      <c r="C250" s="254"/>
      <c r="D250" s="254"/>
      <c r="E250" s="261" t="s">
        <v>214</v>
      </c>
      <c r="F250" s="257"/>
      <c r="G250" s="257"/>
      <c r="H250" s="258"/>
      <c r="I250" s="259"/>
      <c r="J250" s="260"/>
      <c r="L250" s="108"/>
      <c r="M250" s="91"/>
      <c r="N250" s="109"/>
      <c r="O250" s="92"/>
      <c r="P250" s="110"/>
      <c r="Q250" s="111"/>
      <c r="R250" s="110"/>
      <c r="S250" s="111"/>
    </row>
    <row r="251" spans="2:19" s="253" customFormat="1" ht="12.75">
      <c r="B251" s="292"/>
      <c r="C251" s="254"/>
      <c r="D251" s="254"/>
      <c r="E251" s="261" t="s">
        <v>7</v>
      </c>
      <c r="F251" s="257"/>
      <c r="G251" s="257"/>
      <c r="H251" s="258"/>
      <c r="I251" s="259"/>
      <c r="J251" s="260"/>
      <c r="L251" s="108"/>
      <c r="M251" s="91"/>
      <c r="N251" s="109"/>
      <c r="O251" s="92"/>
      <c r="P251" s="110"/>
      <c r="Q251" s="111"/>
      <c r="R251" s="110"/>
      <c r="S251" s="111"/>
    </row>
    <row r="252" spans="2:19" s="253" customFormat="1" ht="12.75">
      <c r="B252" s="298"/>
      <c r="C252" s="294"/>
      <c r="D252" s="294"/>
      <c r="E252" s="299" t="s">
        <v>354</v>
      </c>
      <c r="F252" s="295"/>
      <c r="G252" s="295" t="s">
        <v>188</v>
      </c>
      <c r="H252" s="296">
        <v>4</v>
      </c>
      <c r="I252" s="300"/>
      <c r="J252" s="297">
        <f>H252*I252</f>
        <v>0</v>
      </c>
      <c r="L252" s="108">
        <v>0.9</v>
      </c>
      <c r="M252" s="91">
        <v>0.1</v>
      </c>
      <c r="N252" s="109">
        <v>0.5</v>
      </c>
      <c r="O252" s="92">
        <v>0.5</v>
      </c>
      <c r="P252" s="110">
        <f>$J252*L252</f>
        <v>0</v>
      </c>
      <c r="Q252" s="111">
        <f>$J252*M252</f>
        <v>0</v>
      </c>
      <c r="R252" s="110">
        <f>$J252*N252</f>
        <v>0</v>
      </c>
      <c r="S252" s="111">
        <f>$J252*O252</f>
        <v>0</v>
      </c>
    </row>
    <row r="253" spans="2:19" s="253" customFormat="1" ht="16.5" customHeight="1">
      <c r="B253" s="292">
        <v>39</v>
      </c>
      <c r="C253" s="254"/>
      <c r="D253" s="255" t="s">
        <v>145</v>
      </c>
      <c r="E253" s="256" t="s">
        <v>146</v>
      </c>
      <c r="F253" s="257"/>
      <c r="G253" s="257"/>
      <c r="H253" s="258"/>
      <c r="I253" s="259"/>
      <c r="J253" s="260"/>
      <c r="L253" s="108"/>
      <c r="M253" s="91"/>
      <c r="N253" s="109"/>
      <c r="O253" s="92"/>
      <c r="P253" s="110"/>
      <c r="Q253" s="111"/>
      <c r="R253" s="110"/>
      <c r="S253" s="111"/>
    </row>
    <row r="254" spans="2:19" s="253" customFormat="1" ht="12.75">
      <c r="B254" s="292"/>
      <c r="C254" s="254"/>
      <c r="D254" s="254"/>
      <c r="E254" s="256" t="s">
        <v>143</v>
      </c>
      <c r="F254" s="257" t="s">
        <v>147</v>
      </c>
      <c r="G254" s="257"/>
      <c r="H254" s="258"/>
      <c r="I254" s="259"/>
      <c r="J254" s="260"/>
      <c r="L254" s="108"/>
      <c r="M254" s="91"/>
      <c r="N254" s="109"/>
      <c r="O254" s="92"/>
      <c r="P254" s="110"/>
      <c r="Q254" s="111"/>
      <c r="R254" s="110"/>
      <c r="S254" s="111"/>
    </row>
    <row r="255" spans="2:19" s="253" customFormat="1" ht="15.75" customHeight="1">
      <c r="B255" s="292"/>
      <c r="C255" s="254"/>
      <c r="D255" s="254"/>
      <c r="E255" s="261" t="s">
        <v>148</v>
      </c>
      <c r="F255" s="257"/>
      <c r="G255" s="257"/>
      <c r="H255" s="258"/>
      <c r="I255" s="259"/>
      <c r="J255" s="260"/>
      <c r="L255" s="108"/>
      <c r="M255" s="91"/>
      <c r="N255" s="109"/>
      <c r="O255" s="92"/>
      <c r="P255" s="110"/>
      <c r="Q255" s="111"/>
      <c r="R255" s="110"/>
      <c r="S255" s="111"/>
    </row>
    <row r="256" spans="2:19" s="253" customFormat="1" ht="12.75">
      <c r="B256" s="292"/>
      <c r="C256" s="254"/>
      <c r="D256" s="254"/>
      <c r="E256" s="261" t="s">
        <v>307</v>
      </c>
      <c r="F256" s="257"/>
      <c r="G256" s="257"/>
      <c r="H256" s="258"/>
      <c r="I256" s="259"/>
      <c r="J256" s="260"/>
      <c r="L256" s="108"/>
      <c r="M256" s="91"/>
      <c r="N256" s="109"/>
      <c r="O256" s="92"/>
      <c r="P256" s="110"/>
      <c r="Q256" s="111"/>
      <c r="R256" s="110"/>
      <c r="S256" s="111"/>
    </row>
    <row r="257" spans="2:19" s="253" customFormat="1" ht="12.75">
      <c r="B257" s="292"/>
      <c r="C257" s="254"/>
      <c r="D257" s="254"/>
      <c r="E257" s="261" t="s">
        <v>7</v>
      </c>
      <c r="F257" s="257"/>
      <c r="G257" s="257"/>
      <c r="H257" s="258"/>
      <c r="I257" s="259"/>
      <c r="J257" s="260"/>
      <c r="L257" s="108"/>
      <c r="M257" s="91"/>
      <c r="N257" s="109"/>
      <c r="O257" s="92"/>
      <c r="P257" s="110"/>
      <c r="Q257" s="111"/>
      <c r="R257" s="110"/>
      <c r="S257" s="111"/>
    </row>
    <row r="258" spans="2:19" s="253" customFormat="1" ht="45">
      <c r="B258" s="298"/>
      <c r="C258" s="294"/>
      <c r="D258" s="294"/>
      <c r="E258" s="299" t="s">
        <v>355</v>
      </c>
      <c r="F258" s="295"/>
      <c r="G258" s="295" t="s">
        <v>188</v>
      </c>
      <c r="H258" s="296">
        <v>1</v>
      </c>
      <c r="I258" s="300"/>
      <c r="J258" s="297">
        <f>H258*I258</f>
        <v>0</v>
      </c>
      <c r="L258" s="108">
        <v>0.9</v>
      </c>
      <c r="M258" s="91">
        <v>0.1</v>
      </c>
      <c r="N258" s="109">
        <v>0.5</v>
      </c>
      <c r="O258" s="92">
        <v>0.5</v>
      </c>
      <c r="P258" s="110">
        <f>$J258*L258</f>
        <v>0</v>
      </c>
      <c r="Q258" s="111">
        <f>$J258*M258</f>
        <v>0</v>
      </c>
      <c r="R258" s="110">
        <f>$J258*N258</f>
        <v>0</v>
      </c>
      <c r="S258" s="111">
        <f>$J258*O258</f>
        <v>0</v>
      </c>
    </row>
    <row r="259" spans="2:19" s="253" customFormat="1" ht="16.5" customHeight="1">
      <c r="B259" s="292">
        <v>40</v>
      </c>
      <c r="C259" s="254"/>
      <c r="D259" s="255" t="s">
        <v>149</v>
      </c>
      <c r="E259" s="256" t="s">
        <v>150</v>
      </c>
      <c r="F259" s="257"/>
      <c r="G259" s="257"/>
      <c r="H259" s="258"/>
      <c r="I259" s="259"/>
      <c r="J259" s="260"/>
      <c r="L259" s="108"/>
      <c r="M259" s="91"/>
      <c r="N259" s="109"/>
      <c r="O259" s="92"/>
      <c r="P259" s="110"/>
      <c r="Q259" s="111"/>
      <c r="R259" s="110"/>
      <c r="S259" s="111"/>
    </row>
    <row r="260" spans="2:19" s="253" customFormat="1" ht="12.75">
      <c r="B260" s="292"/>
      <c r="C260" s="254"/>
      <c r="D260" s="254"/>
      <c r="E260" s="256" t="s">
        <v>143</v>
      </c>
      <c r="F260" s="257" t="s">
        <v>147</v>
      </c>
      <c r="G260" s="257"/>
      <c r="H260" s="258"/>
      <c r="I260" s="259"/>
      <c r="J260" s="260"/>
      <c r="L260" s="108"/>
      <c r="M260" s="91"/>
      <c r="N260" s="109"/>
      <c r="O260" s="92"/>
      <c r="P260" s="110"/>
      <c r="Q260" s="111"/>
      <c r="R260" s="110"/>
      <c r="S260" s="111"/>
    </row>
    <row r="261" spans="2:19" s="253" customFormat="1" ht="15.75" customHeight="1">
      <c r="B261" s="292"/>
      <c r="C261" s="254"/>
      <c r="D261" s="254"/>
      <c r="E261" s="261" t="s">
        <v>151</v>
      </c>
      <c r="F261" s="257"/>
      <c r="G261" s="257"/>
      <c r="H261" s="258"/>
      <c r="I261" s="259"/>
      <c r="J261" s="260"/>
      <c r="L261" s="108"/>
      <c r="M261" s="91"/>
      <c r="N261" s="109"/>
      <c r="O261" s="92"/>
      <c r="P261" s="110"/>
      <c r="Q261" s="111"/>
      <c r="R261" s="110"/>
      <c r="S261" s="111"/>
    </row>
    <row r="262" spans="2:19" s="253" customFormat="1" ht="12.75">
      <c r="B262" s="292"/>
      <c r="C262" s="254"/>
      <c r="D262" s="254"/>
      <c r="E262" s="261" t="s">
        <v>307</v>
      </c>
      <c r="F262" s="257"/>
      <c r="G262" s="257"/>
      <c r="H262" s="258"/>
      <c r="I262" s="259"/>
      <c r="J262" s="260"/>
      <c r="L262" s="108"/>
      <c r="M262" s="91"/>
      <c r="N262" s="109"/>
      <c r="O262" s="92"/>
      <c r="P262" s="110"/>
      <c r="Q262" s="111"/>
      <c r="R262" s="110"/>
      <c r="S262" s="111"/>
    </row>
    <row r="263" spans="2:19" s="253" customFormat="1" ht="12.75">
      <c r="B263" s="292"/>
      <c r="C263" s="254"/>
      <c r="D263" s="254"/>
      <c r="E263" s="261" t="s">
        <v>7</v>
      </c>
      <c r="F263" s="257"/>
      <c r="G263" s="257"/>
      <c r="H263" s="258"/>
      <c r="I263" s="259"/>
      <c r="J263" s="260"/>
      <c r="L263" s="108"/>
      <c r="M263" s="91"/>
      <c r="N263" s="109"/>
      <c r="O263" s="92"/>
      <c r="P263" s="110"/>
      <c r="Q263" s="111"/>
      <c r="R263" s="110"/>
      <c r="S263" s="111"/>
    </row>
    <row r="264" spans="2:19" s="253" customFormat="1" ht="33.75">
      <c r="B264" s="298"/>
      <c r="C264" s="294"/>
      <c r="D264" s="294"/>
      <c r="E264" s="299" t="s">
        <v>356</v>
      </c>
      <c r="F264" s="295"/>
      <c r="G264" s="295" t="s">
        <v>188</v>
      </c>
      <c r="H264" s="296">
        <v>1</v>
      </c>
      <c r="I264" s="300"/>
      <c r="J264" s="297">
        <f>H264*I264</f>
        <v>0</v>
      </c>
      <c r="L264" s="108">
        <v>0.9</v>
      </c>
      <c r="M264" s="91">
        <v>0.1</v>
      </c>
      <c r="N264" s="109">
        <v>0.5</v>
      </c>
      <c r="O264" s="92">
        <v>0.5</v>
      </c>
      <c r="P264" s="110">
        <f>$J264*L264</f>
        <v>0</v>
      </c>
      <c r="Q264" s="111">
        <f>$J264*M264</f>
        <v>0</v>
      </c>
      <c r="R264" s="110">
        <f>$J264*N264</f>
        <v>0</v>
      </c>
      <c r="S264" s="111">
        <f>$J264*O264</f>
        <v>0</v>
      </c>
    </row>
    <row r="265" spans="2:19" s="253" customFormat="1" ht="16.5" customHeight="1">
      <c r="B265" s="292">
        <v>41</v>
      </c>
      <c r="C265" s="254"/>
      <c r="D265" s="255" t="s">
        <v>152</v>
      </c>
      <c r="E265" s="256" t="s">
        <v>153</v>
      </c>
      <c r="F265" s="257"/>
      <c r="G265" s="257"/>
      <c r="H265" s="258"/>
      <c r="I265" s="259"/>
      <c r="J265" s="260"/>
      <c r="L265" s="108"/>
      <c r="M265" s="91"/>
      <c r="N265" s="109"/>
      <c r="O265" s="92"/>
      <c r="P265" s="110"/>
      <c r="Q265" s="111"/>
      <c r="R265" s="110"/>
      <c r="S265" s="111"/>
    </row>
    <row r="266" spans="2:19" s="253" customFormat="1" ht="12.75">
      <c r="B266" s="292"/>
      <c r="C266" s="254"/>
      <c r="D266" s="254"/>
      <c r="E266" s="256" t="s">
        <v>143</v>
      </c>
      <c r="F266" s="257" t="s">
        <v>155</v>
      </c>
      <c r="G266" s="257"/>
      <c r="H266" s="258"/>
      <c r="I266" s="259"/>
      <c r="J266" s="260"/>
      <c r="L266" s="108"/>
      <c r="M266" s="91"/>
      <c r="N266" s="109"/>
      <c r="O266" s="92"/>
      <c r="P266" s="110"/>
      <c r="Q266" s="111"/>
      <c r="R266" s="110"/>
      <c r="S266" s="111"/>
    </row>
    <row r="267" spans="2:19" s="253" customFormat="1" ht="15.75" customHeight="1">
      <c r="B267" s="292"/>
      <c r="C267" s="254"/>
      <c r="D267" s="254"/>
      <c r="E267" s="261" t="s">
        <v>154</v>
      </c>
      <c r="F267" s="257"/>
      <c r="G267" s="257"/>
      <c r="H267" s="258"/>
      <c r="I267" s="259"/>
      <c r="J267" s="260"/>
      <c r="L267" s="108"/>
      <c r="M267" s="91"/>
      <c r="N267" s="109"/>
      <c r="O267" s="92"/>
      <c r="P267" s="110"/>
      <c r="Q267" s="111"/>
      <c r="R267" s="110"/>
      <c r="S267" s="111"/>
    </row>
    <row r="268" spans="2:19" s="253" customFormat="1" ht="12.75">
      <c r="B268" s="292"/>
      <c r="C268" s="254"/>
      <c r="D268" s="254"/>
      <c r="E268" s="261" t="s">
        <v>307</v>
      </c>
      <c r="F268" s="257"/>
      <c r="G268" s="257"/>
      <c r="H268" s="258"/>
      <c r="I268" s="259"/>
      <c r="J268" s="260"/>
      <c r="L268" s="108"/>
      <c r="M268" s="91"/>
      <c r="N268" s="109"/>
      <c r="O268" s="92"/>
      <c r="P268" s="110"/>
      <c r="Q268" s="111"/>
      <c r="R268" s="110"/>
      <c r="S268" s="111"/>
    </row>
    <row r="269" spans="2:19" s="253" customFormat="1" ht="12.75">
      <c r="B269" s="292"/>
      <c r="C269" s="254"/>
      <c r="D269" s="254"/>
      <c r="E269" s="261" t="s">
        <v>7</v>
      </c>
      <c r="F269" s="257"/>
      <c r="G269" s="257"/>
      <c r="H269" s="258"/>
      <c r="I269" s="259"/>
      <c r="J269" s="260"/>
      <c r="L269" s="108"/>
      <c r="M269" s="91"/>
      <c r="N269" s="109"/>
      <c r="O269" s="92"/>
      <c r="P269" s="110"/>
      <c r="Q269" s="111"/>
      <c r="R269" s="110"/>
      <c r="S269" s="111"/>
    </row>
    <row r="270" spans="2:19" s="253" customFormat="1" ht="33.75">
      <c r="B270" s="298"/>
      <c r="C270" s="294"/>
      <c r="D270" s="294"/>
      <c r="E270" s="299" t="s">
        <v>357</v>
      </c>
      <c r="F270" s="295"/>
      <c r="G270" s="295" t="s">
        <v>188</v>
      </c>
      <c r="H270" s="296">
        <v>1</v>
      </c>
      <c r="I270" s="300"/>
      <c r="J270" s="297">
        <f>H270*I270</f>
        <v>0</v>
      </c>
      <c r="L270" s="108">
        <v>0.9</v>
      </c>
      <c r="M270" s="91">
        <v>0.1</v>
      </c>
      <c r="N270" s="109">
        <v>0.5</v>
      </c>
      <c r="O270" s="92">
        <v>0.5</v>
      </c>
      <c r="P270" s="110">
        <f>$J270*L270</f>
        <v>0</v>
      </c>
      <c r="Q270" s="111">
        <f>$J270*M270</f>
        <v>0</v>
      </c>
      <c r="R270" s="110">
        <f>$J270*N270</f>
        <v>0</v>
      </c>
      <c r="S270" s="111">
        <f>$J270*O270</f>
        <v>0</v>
      </c>
    </row>
    <row r="271" spans="2:19" s="253" customFormat="1" ht="16.5" customHeight="1">
      <c r="B271" s="292">
        <v>42</v>
      </c>
      <c r="C271" s="254"/>
      <c r="D271" s="255" t="s">
        <v>156</v>
      </c>
      <c r="E271" s="256" t="s">
        <v>157</v>
      </c>
      <c r="F271" s="257"/>
      <c r="G271" s="257"/>
      <c r="H271" s="258"/>
      <c r="I271" s="259"/>
      <c r="J271" s="260"/>
      <c r="L271" s="108"/>
      <c r="M271" s="91"/>
      <c r="N271" s="109"/>
      <c r="O271" s="92"/>
      <c r="P271" s="110"/>
      <c r="Q271" s="111"/>
      <c r="R271" s="110"/>
      <c r="S271" s="111"/>
    </row>
    <row r="272" spans="2:19" s="253" customFormat="1" ht="12.75">
      <c r="B272" s="292"/>
      <c r="C272" s="254"/>
      <c r="D272" s="254"/>
      <c r="E272" s="256" t="s">
        <v>143</v>
      </c>
      <c r="F272" s="257" t="s">
        <v>158</v>
      </c>
      <c r="G272" s="257"/>
      <c r="H272" s="258"/>
      <c r="I272" s="259"/>
      <c r="J272" s="260"/>
      <c r="L272" s="108"/>
      <c r="M272" s="91"/>
      <c r="N272" s="109"/>
      <c r="O272" s="92"/>
      <c r="P272" s="110"/>
      <c r="Q272" s="111"/>
      <c r="R272" s="110"/>
      <c r="S272" s="111"/>
    </row>
    <row r="273" spans="2:19" s="253" customFormat="1" ht="15.75" customHeight="1">
      <c r="B273" s="292"/>
      <c r="C273" s="254"/>
      <c r="D273" s="254"/>
      <c r="E273" s="261" t="s">
        <v>159</v>
      </c>
      <c r="F273" s="257"/>
      <c r="G273" s="257"/>
      <c r="H273" s="258"/>
      <c r="I273" s="259"/>
      <c r="J273" s="260"/>
      <c r="L273" s="108"/>
      <c r="M273" s="91"/>
      <c r="N273" s="109"/>
      <c r="O273" s="92"/>
      <c r="P273" s="110"/>
      <c r="Q273" s="111"/>
      <c r="R273" s="110"/>
      <c r="S273" s="111"/>
    </row>
    <row r="274" spans="2:19" s="253" customFormat="1" ht="12.75">
      <c r="B274" s="292"/>
      <c r="C274" s="254"/>
      <c r="D274" s="254"/>
      <c r="E274" s="261" t="s">
        <v>214</v>
      </c>
      <c r="F274" s="257"/>
      <c r="G274" s="257"/>
      <c r="H274" s="258"/>
      <c r="I274" s="259"/>
      <c r="J274" s="260"/>
      <c r="L274" s="108"/>
      <c r="M274" s="91"/>
      <c r="N274" s="109"/>
      <c r="O274" s="92"/>
      <c r="P274" s="110"/>
      <c r="Q274" s="111"/>
      <c r="R274" s="110"/>
      <c r="S274" s="111"/>
    </row>
    <row r="275" spans="2:19" s="253" customFormat="1" ht="12.75">
      <c r="B275" s="292"/>
      <c r="C275" s="254"/>
      <c r="D275" s="254"/>
      <c r="E275" s="261" t="s">
        <v>7</v>
      </c>
      <c r="F275" s="257"/>
      <c r="G275" s="257"/>
      <c r="H275" s="258"/>
      <c r="I275" s="259"/>
      <c r="J275" s="260"/>
      <c r="L275" s="108"/>
      <c r="M275" s="91"/>
      <c r="N275" s="109"/>
      <c r="O275" s="92"/>
      <c r="P275" s="110"/>
      <c r="Q275" s="111"/>
      <c r="R275" s="110"/>
      <c r="S275" s="111"/>
    </row>
    <row r="276" spans="2:19" s="253" customFormat="1" ht="12.75">
      <c r="B276" s="298"/>
      <c r="C276" s="294"/>
      <c r="D276" s="294"/>
      <c r="E276" s="299" t="s">
        <v>358</v>
      </c>
      <c r="F276" s="295"/>
      <c r="G276" s="295" t="s">
        <v>188</v>
      </c>
      <c r="H276" s="296">
        <v>1</v>
      </c>
      <c r="I276" s="300"/>
      <c r="J276" s="297">
        <f>H276*I276</f>
        <v>0</v>
      </c>
      <c r="L276" s="108">
        <v>0.9</v>
      </c>
      <c r="M276" s="91">
        <v>0.1</v>
      </c>
      <c r="N276" s="109">
        <v>0.5</v>
      </c>
      <c r="O276" s="92">
        <v>0.5</v>
      </c>
      <c r="P276" s="110">
        <f>$J276*L276</f>
        <v>0</v>
      </c>
      <c r="Q276" s="111">
        <f>$J276*M276</f>
        <v>0</v>
      </c>
      <c r="R276" s="110">
        <f>$J276*N276</f>
        <v>0</v>
      </c>
      <c r="S276" s="111">
        <f>$J276*O276</f>
        <v>0</v>
      </c>
    </row>
    <row r="277" spans="2:19" s="253" customFormat="1" ht="16.5" customHeight="1">
      <c r="B277" s="292">
        <v>43</v>
      </c>
      <c r="C277" s="254"/>
      <c r="D277" s="255" t="s">
        <v>160</v>
      </c>
      <c r="E277" s="256" t="s">
        <v>161</v>
      </c>
      <c r="F277" s="257"/>
      <c r="G277" s="257"/>
      <c r="H277" s="258"/>
      <c r="I277" s="259"/>
      <c r="J277" s="260"/>
      <c r="L277" s="108"/>
      <c r="M277" s="91"/>
      <c r="N277" s="109"/>
      <c r="O277" s="92"/>
      <c r="P277" s="110"/>
      <c r="Q277" s="111"/>
      <c r="R277" s="110"/>
      <c r="S277" s="111"/>
    </row>
    <row r="278" spans="2:19" s="253" customFormat="1" ht="12.75">
      <c r="B278" s="292"/>
      <c r="C278" s="254"/>
      <c r="D278" s="254"/>
      <c r="E278" s="256" t="s">
        <v>143</v>
      </c>
      <c r="F278" s="257" t="s">
        <v>162</v>
      </c>
      <c r="G278" s="257"/>
      <c r="H278" s="258"/>
      <c r="I278" s="259"/>
      <c r="J278" s="260"/>
      <c r="L278" s="108"/>
      <c r="M278" s="91"/>
      <c r="N278" s="109"/>
      <c r="O278" s="92"/>
      <c r="P278" s="110"/>
      <c r="Q278" s="111"/>
      <c r="R278" s="110"/>
      <c r="S278" s="111"/>
    </row>
    <row r="279" spans="2:19" s="253" customFormat="1" ht="15.75" customHeight="1">
      <c r="B279" s="292"/>
      <c r="C279" s="254"/>
      <c r="D279" s="254"/>
      <c r="E279" s="261" t="s">
        <v>159</v>
      </c>
      <c r="F279" s="257"/>
      <c r="G279" s="257"/>
      <c r="H279" s="258"/>
      <c r="I279" s="259"/>
      <c r="J279" s="260"/>
      <c r="L279" s="108"/>
      <c r="M279" s="91"/>
      <c r="N279" s="109"/>
      <c r="O279" s="92"/>
      <c r="P279" s="110"/>
      <c r="Q279" s="111"/>
      <c r="R279" s="110"/>
      <c r="S279" s="111"/>
    </row>
    <row r="280" spans="2:19" s="253" customFormat="1" ht="12.75">
      <c r="B280" s="292"/>
      <c r="C280" s="254"/>
      <c r="D280" s="254"/>
      <c r="E280" s="261" t="s">
        <v>307</v>
      </c>
      <c r="F280" s="257"/>
      <c r="G280" s="257"/>
      <c r="H280" s="258"/>
      <c r="I280" s="259"/>
      <c r="J280" s="260"/>
      <c r="L280" s="108"/>
      <c r="M280" s="91"/>
      <c r="N280" s="109"/>
      <c r="O280" s="92"/>
      <c r="P280" s="110"/>
      <c r="Q280" s="111"/>
      <c r="R280" s="110"/>
      <c r="S280" s="111"/>
    </row>
    <row r="281" spans="2:19" s="253" customFormat="1" ht="12.75">
      <c r="B281" s="292"/>
      <c r="C281" s="254"/>
      <c r="D281" s="254"/>
      <c r="E281" s="261" t="s">
        <v>7</v>
      </c>
      <c r="F281" s="257"/>
      <c r="G281" s="257"/>
      <c r="H281" s="258"/>
      <c r="I281" s="259"/>
      <c r="J281" s="260"/>
      <c r="L281" s="108"/>
      <c r="M281" s="91"/>
      <c r="N281" s="109"/>
      <c r="O281" s="92"/>
      <c r="P281" s="110"/>
      <c r="Q281" s="111"/>
      <c r="R281" s="110"/>
      <c r="S281" s="111"/>
    </row>
    <row r="282" spans="2:19" s="253" customFormat="1" ht="33.75">
      <c r="B282" s="298"/>
      <c r="C282" s="294"/>
      <c r="D282" s="294"/>
      <c r="E282" s="299" t="s">
        <v>359</v>
      </c>
      <c r="F282" s="295"/>
      <c r="G282" s="295" t="s">
        <v>188</v>
      </c>
      <c r="H282" s="296">
        <v>1</v>
      </c>
      <c r="I282" s="300"/>
      <c r="J282" s="297">
        <f>H282*I282</f>
        <v>0</v>
      </c>
      <c r="L282" s="108">
        <v>0.8</v>
      </c>
      <c r="M282" s="91">
        <v>0.2</v>
      </c>
      <c r="N282" s="109">
        <v>0.5</v>
      </c>
      <c r="O282" s="92">
        <v>0.5</v>
      </c>
      <c r="P282" s="110">
        <f>$J282*L282</f>
        <v>0</v>
      </c>
      <c r="Q282" s="111">
        <f>$J282*M282</f>
        <v>0</v>
      </c>
      <c r="R282" s="110">
        <f>$J282*N282</f>
        <v>0</v>
      </c>
      <c r="S282" s="111">
        <f>$J282*O282</f>
        <v>0</v>
      </c>
    </row>
    <row r="283" spans="2:19" s="253" customFormat="1" ht="16.5" customHeight="1">
      <c r="B283" s="292">
        <v>44</v>
      </c>
      <c r="C283" s="254"/>
      <c r="D283" s="255" t="s">
        <v>163</v>
      </c>
      <c r="E283" s="256" t="s">
        <v>164</v>
      </c>
      <c r="F283" s="257"/>
      <c r="G283" s="257"/>
      <c r="H283" s="258"/>
      <c r="I283" s="259"/>
      <c r="J283" s="260"/>
      <c r="L283" s="108"/>
      <c r="M283" s="91"/>
      <c r="N283" s="109"/>
      <c r="O283" s="92"/>
      <c r="P283" s="110"/>
      <c r="Q283" s="111"/>
      <c r="R283" s="110"/>
      <c r="S283" s="111"/>
    </row>
    <row r="284" spans="2:19" s="253" customFormat="1" ht="12.75">
      <c r="B284" s="292"/>
      <c r="C284" s="254"/>
      <c r="D284" s="254"/>
      <c r="E284" s="256" t="s">
        <v>143</v>
      </c>
      <c r="F284" s="257" t="s">
        <v>165</v>
      </c>
      <c r="G284" s="257"/>
      <c r="H284" s="258"/>
      <c r="I284" s="259"/>
      <c r="J284" s="260"/>
      <c r="L284" s="108"/>
      <c r="M284" s="91"/>
      <c r="N284" s="109"/>
      <c r="O284" s="92"/>
      <c r="P284" s="110"/>
      <c r="Q284" s="111"/>
      <c r="R284" s="110"/>
      <c r="S284" s="111"/>
    </row>
    <row r="285" spans="2:19" s="253" customFormat="1" ht="15.75" customHeight="1">
      <c r="B285" s="292"/>
      <c r="C285" s="254"/>
      <c r="D285" s="254"/>
      <c r="E285" s="261" t="s">
        <v>166</v>
      </c>
      <c r="F285" s="257"/>
      <c r="G285" s="257"/>
      <c r="H285" s="258"/>
      <c r="I285" s="259"/>
      <c r="J285" s="260"/>
      <c r="L285" s="108"/>
      <c r="M285" s="91"/>
      <c r="N285" s="109"/>
      <c r="O285" s="92"/>
      <c r="P285" s="110"/>
      <c r="Q285" s="111"/>
      <c r="R285" s="110"/>
      <c r="S285" s="111"/>
    </row>
    <row r="286" spans="2:19" s="253" customFormat="1" ht="12.75">
      <c r="B286" s="292"/>
      <c r="C286" s="254"/>
      <c r="D286" s="254"/>
      <c r="E286" s="261" t="s">
        <v>307</v>
      </c>
      <c r="F286" s="257"/>
      <c r="G286" s="257"/>
      <c r="H286" s="258"/>
      <c r="I286" s="259"/>
      <c r="J286" s="260"/>
      <c r="L286" s="108"/>
      <c r="M286" s="91"/>
      <c r="N286" s="109"/>
      <c r="O286" s="92"/>
      <c r="P286" s="110"/>
      <c r="Q286" s="111"/>
      <c r="R286" s="110"/>
      <c r="S286" s="111"/>
    </row>
    <row r="287" spans="2:19" s="253" customFormat="1" ht="12.75">
      <c r="B287" s="292"/>
      <c r="C287" s="254"/>
      <c r="D287" s="254"/>
      <c r="E287" s="261" t="s">
        <v>7</v>
      </c>
      <c r="F287" s="257"/>
      <c r="G287" s="257"/>
      <c r="H287" s="258"/>
      <c r="I287" s="259"/>
      <c r="J287" s="260"/>
      <c r="L287" s="108"/>
      <c r="M287" s="91"/>
      <c r="N287" s="109"/>
      <c r="O287" s="92"/>
      <c r="P287" s="110"/>
      <c r="Q287" s="111"/>
      <c r="R287" s="110"/>
      <c r="S287" s="111"/>
    </row>
    <row r="288" spans="2:19" s="253" customFormat="1" ht="22.5">
      <c r="B288" s="298"/>
      <c r="C288" s="294"/>
      <c r="D288" s="294"/>
      <c r="E288" s="299" t="s">
        <v>360</v>
      </c>
      <c r="F288" s="295"/>
      <c r="G288" s="295" t="s">
        <v>188</v>
      </c>
      <c r="H288" s="296">
        <v>1</v>
      </c>
      <c r="I288" s="300"/>
      <c r="J288" s="297">
        <f>H288*I288</f>
        <v>0</v>
      </c>
      <c r="L288" s="108">
        <v>0.8</v>
      </c>
      <c r="M288" s="91">
        <v>0.2</v>
      </c>
      <c r="N288" s="109">
        <v>0.5</v>
      </c>
      <c r="O288" s="92">
        <v>0.5</v>
      </c>
      <c r="P288" s="110">
        <f>$J288*L288</f>
        <v>0</v>
      </c>
      <c r="Q288" s="111">
        <f>$J288*M288</f>
        <v>0</v>
      </c>
      <c r="R288" s="110">
        <f>$J288*N288</f>
        <v>0</v>
      </c>
      <c r="S288" s="111">
        <f>$J288*O288</f>
        <v>0</v>
      </c>
    </row>
    <row r="289" spans="2:19" s="253" customFormat="1" ht="16.5" customHeight="1">
      <c r="B289" s="292">
        <v>45</v>
      </c>
      <c r="C289" s="254"/>
      <c r="D289" s="255" t="s">
        <v>167</v>
      </c>
      <c r="E289" s="256" t="s">
        <v>168</v>
      </c>
      <c r="F289" s="257"/>
      <c r="G289" s="257"/>
      <c r="H289" s="258"/>
      <c r="I289" s="259"/>
      <c r="J289" s="260"/>
      <c r="L289" s="108"/>
      <c r="M289" s="91"/>
      <c r="N289" s="109"/>
      <c r="O289" s="92"/>
      <c r="P289" s="110"/>
      <c r="Q289" s="111"/>
      <c r="R289" s="110"/>
      <c r="S289" s="111"/>
    </row>
    <row r="290" spans="2:19" s="253" customFormat="1" ht="12.75">
      <c r="B290" s="292"/>
      <c r="C290" s="254"/>
      <c r="D290" s="254"/>
      <c r="E290" s="256" t="s">
        <v>169</v>
      </c>
      <c r="F290" s="257" t="s">
        <v>170</v>
      </c>
      <c r="G290" s="257"/>
      <c r="H290" s="258"/>
      <c r="I290" s="259"/>
      <c r="J290" s="260"/>
      <c r="L290" s="108"/>
      <c r="M290" s="91"/>
      <c r="N290" s="109"/>
      <c r="O290" s="92"/>
      <c r="P290" s="110"/>
      <c r="Q290" s="111"/>
      <c r="R290" s="110"/>
      <c r="S290" s="111"/>
    </row>
    <row r="291" spans="2:19" s="253" customFormat="1" ht="15.75" customHeight="1">
      <c r="B291" s="292"/>
      <c r="C291" s="254"/>
      <c r="D291" s="254"/>
      <c r="E291" s="261" t="s">
        <v>159</v>
      </c>
      <c r="F291" s="257"/>
      <c r="G291" s="257"/>
      <c r="H291" s="258"/>
      <c r="I291" s="259"/>
      <c r="J291" s="260"/>
      <c r="L291" s="108"/>
      <c r="M291" s="91"/>
      <c r="N291" s="109"/>
      <c r="O291" s="92"/>
      <c r="P291" s="110"/>
      <c r="Q291" s="111"/>
      <c r="R291" s="110"/>
      <c r="S291" s="111"/>
    </row>
    <row r="292" spans="2:19" s="253" customFormat="1" ht="12.75">
      <c r="B292" s="292"/>
      <c r="C292" s="254"/>
      <c r="D292" s="254"/>
      <c r="E292" s="261" t="s">
        <v>307</v>
      </c>
      <c r="F292" s="257"/>
      <c r="G292" s="257"/>
      <c r="H292" s="258"/>
      <c r="I292" s="259"/>
      <c r="J292" s="260"/>
      <c r="L292" s="108"/>
      <c r="M292" s="91"/>
      <c r="N292" s="109"/>
      <c r="O292" s="92"/>
      <c r="P292" s="110"/>
      <c r="Q292" s="111"/>
      <c r="R292" s="110"/>
      <c r="S292" s="111"/>
    </row>
    <row r="293" spans="2:19" s="253" customFormat="1" ht="12.75">
      <c r="B293" s="292"/>
      <c r="C293" s="254"/>
      <c r="D293" s="254"/>
      <c r="E293" s="261" t="s">
        <v>7</v>
      </c>
      <c r="F293" s="257"/>
      <c r="G293" s="257"/>
      <c r="H293" s="258"/>
      <c r="I293" s="259"/>
      <c r="J293" s="260"/>
      <c r="L293" s="108"/>
      <c r="M293" s="91"/>
      <c r="N293" s="109"/>
      <c r="O293" s="92"/>
      <c r="P293" s="110"/>
      <c r="Q293" s="111"/>
      <c r="R293" s="110"/>
      <c r="S293" s="111"/>
    </row>
    <row r="294" spans="2:19" s="253" customFormat="1" ht="22.5">
      <c r="B294" s="298"/>
      <c r="C294" s="294"/>
      <c r="D294" s="294"/>
      <c r="E294" s="299" t="s">
        <v>360</v>
      </c>
      <c r="F294" s="295"/>
      <c r="G294" s="295" t="s">
        <v>188</v>
      </c>
      <c r="H294" s="296">
        <v>1</v>
      </c>
      <c r="I294" s="300"/>
      <c r="J294" s="297">
        <f>H294*I294</f>
        <v>0</v>
      </c>
      <c r="L294" s="108">
        <v>0.95</v>
      </c>
      <c r="M294" s="91">
        <v>0.05</v>
      </c>
      <c r="N294" s="109">
        <v>0.5</v>
      </c>
      <c r="O294" s="92">
        <v>0.5</v>
      </c>
      <c r="P294" s="110">
        <f>$J294*L294</f>
        <v>0</v>
      </c>
      <c r="Q294" s="111">
        <f>$J294*M294</f>
        <v>0</v>
      </c>
      <c r="R294" s="110">
        <f>$J294*N294</f>
        <v>0</v>
      </c>
      <c r="S294" s="111">
        <f>$J294*O294</f>
        <v>0</v>
      </c>
    </row>
    <row r="295" spans="2:19" s="253" customFormat="1" ht="16.5" customHeight="1">
      <c r="B295" s="292">
        <v>46</v>
      </c>
      <c r="C295" s="254"/>
      <c r="D295" s="255" t="s">
        <v>171</v>
      </c>
      <c r="E295" s="256" t="s">
        <v>172</v>
      </c>
      <c r="F295" s="257"/>
      <c r="G295" s="257"/>
      <c r="H295" s="258"/>
      <c r="I295" s="259"/>
      <c r="J295" s="260"/>
      <c r="L295" s="108"/>
      <c r="M295" s="91"/>
      <c r="N295" s="109"/>
      <c r="O295" s="92"/>
      <c r="P295" s="110"/>
      <c r="Q295" s="111"/>
      <c r="R295" s="110"/>
      <c r="S295" s="111"/>
    </row>
    <row r="296" spans="2:19" s="253" customFormat="1" ht="12.75">
      <c r="B296" s="292"/>
      <c r="C296" s="254"/>
      <c r="D296" s="254"/>
      <c r="E296" s="256" t="s">
        <v>135</v>
      </c>
      <c r="F296" s="257" t="s">
        <v>173</v>
      </c>
      <c r="G296" s="257"/>
      <c r="H296" s="258"/>
      <c r="I296" s="259"/>
      <c r="J296" s="260"/>
      <c r="L296" s="108"/>
      <c r="M296" s="91"/>
      <c r="N296" s="109"/>
      <c r="O296" s="92"/>
      <c r="P296" s="110"/>
      <c r="Q296" s="111"/>
      <c r="R296" s="110"/>
      <c r="S296" s="111"/>
    </row>
    <row r="297" spans="2:19" s="253" customFormat="1" ht="15.75" customHeight="1">
      <c r="B297" s="292"/>
      <c r="C297" s="254"/>
      <c r="D297" s="254"/>
      <c r="E297" s="261" t="s">
        <v>137</v>
      </c>
      <c r="F297" s="257"/>
      <c r="G297" s="257"/>
      <c r="H297" s="258"/>
      <c r="I297" s="259"/>
      <c r="J297" s="260"/>
      <c r="L297" s="108"/>
      <c r="M297" s="91"/>
      <c r="N297" s="109"/>
      <c r="O297" s="92"/>
      <c r="P297" s="110"/>
      <c r="Q297" s="111"/>
      <c r="R297" s="110"/>
      <c r="S297" s="111"/>
    </row>
    <row r="298" spans="2:19" s="253" customFormat="1" ht="12.75">
      <c r="B298" s="292"/>
      <c r="C298" s="254"/>
      <c r="D298" s="254"/>
      <c r="E298" s="261" t="s">
        <v>307</v>
      </c>
      <c r="F298" s="257"/>
      <c r="G298" s="257"/>
      <c r="H298" s="258"/>
      <c r="I298" s="259"/>
      <c r="J298" s="260"/>
      <c r="L298" s="108"/>
      <c r="M298" s="91"/>
      <c r="N298" s="109"/>
      <c r="O298" s="92"/>
      <c r="P298" s="110"/>
      <c r="Q298" s="111"/>
      <c r="R298" s="110"/>
      <c r="S298" s="111"/>
    </row>
    <row r="299" spans="2:19" s="253" customFormat="1" ht="12.75">
      <c r="B299" s="292"/>
      <c r="C299" s="254"/>
      <c r="D299" s="254"/>
      <c r="E299" s="261" t="s">
        <v>7</v>
      </c>
      <c r="F299" s="257"/>
      <c r="G299" s="257"/>
      <c r="H299" s="258"/>
      <c r="I299" s="259"/>
      <c r="J299" s="260"/>
      <c r="L299" s="108"/>
      <c r="M299" s="91"/>
      <c r="N299" s="109"/>
      <c r="O299" s="92"/>
      <c r="P299" s="110"/>
      <c r="Q299" s="111"/>
      <c r="R299" s="110"/>
      <c r="S299" s="111"/>
    </row>
    <row r="300" spans="2:19" s="253" customFormat="1" ht="12.75">
      <c r="B300" s="298"/>
      <c r="C300" s="294"/>
      <c r="D300" s="294"/>
      <c r="E300" s="299" t="s">
        <v>361</v>
      </c>
      <c r="F300" s="295"/>
      <c r="G300" s="295" t="s">
        <v>188</v>
      </c>
      <c r="H300" s="296">
        <v>1</v>
      </c>
      <c r="I300" s="300"/>
      <c r="J300" s="297">
        <f>H300*I300</f>
        <v>0</v>
      </c>
      <c r="L300" s="108">
        <v>0.8</v>
      </c>
      <c r="M300" s="91">
        <v>0.2</v>
      </c>
      <c r="N300" s="109">
        <v>0.5</v>
      </c>
      <c r="O300" s="92">
        <v>0.5</v>
      </c>
      <c r="P300" s="110">
        <f t="shared" ref="P300:S300" si="0">$J300*L300</f>
        <v>0</v>
      </c>
      <c r="Q300" s="111">
        <f t="shared" si="0"/>
        <v>0</v>
      </c>
      <c r="R300" s="110">
        <f t="shared" si="0"/>
        <v>0</v>
      </c>
      <c r="S300" s="111">
        <f t="shared" si="0"/>
        <v>0</v>
      </c>
    </row>
    <row r="301" spans="2:19" s="253" customFormat="1" ht="12.75">
      <c r="B301" s="325">
        <v>47</v>
      </c>
      <c r="C301" s="326"/>
      <c r="D301" s="255" t="s">
        <v>308</v>
      </c>
      <c r="E301" s="327" t="s">
        <v>309</v>
      </c>
      <c r="F301" s="328"/>
      <c r="G301" s="328"/>
      <c r="H301" s="329"/>
      <c r="I301" s="259"/>
      <c r="J301" s="331"/>
      <c r="L301" s="108"/>
      <c r="M301" s="91"/>
      <c r="N301" s="109"/>
      <c r="O301" s="92"/>
      <c r="P301" s="110"/>
      <c r="Q301" s="111"/>
      <c r="R301" s="110"/>
      <c r="S301" s="111"/>
    </row>
    <row r="302" spans="2:19" s="253" customFormat="1" ht="12.75">
      <c r="B302" s="332"/>
      <c r="C302" s="254"/>
      <c r="D302" s="255"/>
      <c r="E302" s="256" t="s">
        <v>143</v>
      </c>
      <c r="F302" s="257" t="s">
        <v>314</v>
      </c>
      <c r="G302" s="257"/>
      <c r="H302" s="333"/>
      <c r="I302" s="259"/>
      <c r="J302" s="335"/>
      <c r="L302" s="108"/>
      <c r="M302" s="91"/>
      <c r="N302" s="109"/>
      <c r="O302" s="92"/>
      <c r="P302" s="110"/>
      <c r="Q302" s="111"/>
      <c r="R302" s="110"/>
      <c r="S302" s="111"/>
    </row>
    <row r="303" spans="2:19" s="253" customFormat="1" ht="12.75">
      <c r="B303" s="332"/>
      <c r="C303" s="254"/>
      <c r="D303" s="255"/>
      <c r="E303" s="261" t="s">
        <v>148</v>
      </c>
      <c r="F303" s="257"/>
      <c r="G303" s="257"/>
      <c r="H303" s="333"/>
      <c r="I303" s="259"/>
      <c r="J303" s="335"/>
      <c r="L303" s="108"/>
      <c r="M303" s="91"/>
      <c r="N303" s="109"/>
      <c r="O303" s="92"/>
      <c r="P303" s="110"/>
      <c r="Q303" s="111"/>
      <c r="R303" s="110"/>
      <c r="S303" s="111"/>
    </row>
    <row r="304" spans="2:19" s="253" customFormat="1" ht="12.75">
      <c r="B304" s="332"/>
      <c r="C304" s="254"/>
      <c r="D304" s="255"/>
      <c r="E304" s="261" t="s">
        <v>307</v>
      </c>
      <c r="F304" s="257"/>
      <c r="G304" s="257"/>
      <c r="H304" s="333"/>
      <c r="I304" s="259"/>
      <c r="J304" s="335"/>
      <c r="L304" s="108"/>
      <c r="M304" s="91"/>
      <c r="N304" s="109"/>
      <c r="O304" s="92"/>
      <c r="P304" s="110"/>
      <c r="Q304" s="111"/>
      <c r="R304" s="110"/>
      <c r="S304" s="111"/>
    </row>
    <row r="305" spans="2:19" s="253" customFormat="1" ht="12.75">
      <c r="B305" s="332"/>
      <c r="C305" s="254"/>
      <c r="D305" s="255"/>
      <c r="E305" s="261" t="s">
        <v>7</v>
      </c>
      <c r="F305" s="257"/>
      <c r="G305" s="257"/>
      <c r="H305" s="333"/>
      <c r="I305" s="259"/>
      <c r="J305" s="335"/>
      <c r="L305" s="108"/>
      <c r="M305" s="91"/>
      <c r="N305" s="109"/>
      <c r="O305" s="92"/>
      <c r="P305" s="110"/>
      <c r="Q305" s="111"/>
      <c r="R305" s="110"/>
      <c r="S305" s="111"/>
    </row>
    <row r="306" spans="2:19" s="253" customFormat="1" ht="12.75">
      <c r="B306" s="332"/>
      <c r="C306" s="254"/>
      <c r="D306" s="255"/>
      <c r="E306" s="261" t="s">
        <v>362</v>
      </c>
      <c r="F306" s="257"/>
      <c r="G306" s="257" t="s">
        <v>188</v>
      </c>
      <c r="H306" s="333">
        <v>1</v>
      </c>
      <c r="I306" s="334"/>
      <c r="J306" s="335">
        <f>H306*I306</f>
        <v>0</v>
      </c>
      <c r="L306" s="108">
        <v>0.9</v>
      </c>
      <c r="M306" s="91">
        <v>0.1</v>
      </c>
      <c r="N306" s="109">
        <v>0.5</v>
      </c>
      <c r="O306" s="92">
        <v>0.5</v>
      </c>
      <c r="P306" s="110">
        <f t="shared" ref="P306" si="1">$J306*L306</f>
        <v>0</v>
      </c>
      <c r="Q306" s="111">
        <f t="shared" ref="Q306" si="2">$J306*M306</f>
        <v>0</v>
      </c>
      <c r="R306" s="110">
        <f t="shared" ref="R306" si="3">$J306*N306</f>
        <v>0</v>
      </c>
      <c r="S306" s="111">
        <f t="shared" ref="S306" si="4">$J306*O306</f>
        <v>0</v>
      </c>
    </row>
    <row r="307" spans="2:19" s="253" customFormat="1" ht="12.75">
      <c r="B307" s="325">
        <v>48</v>
      </c>
      <c r="C307" s="326"/>
      <c r="D307" s="336" t="s">
        <v>310</v>
      </c>
      <c r="E307" s="327" t="s">
        <v>313</v>
      </c>
      <c r="F307" s="328"/>
      <c r="G307" s="328"/>
      <c r="H307" s="329"/>
      <c r="I307" s="337"/>
      <c r="J307" s="331"/>
      <c r="L307" s="108"/>
      <c r="M307" s="91"/>
      <c r="N307" s="109"/>
      <c r="O307" s="92"/>
      <c r="P307" s="110"/>
      <c r="Q307" s="111"/>
      <c r="R307" s="110"/>
      <c r="S307" s="111"/>
    </row>
    <row r="308" spans="2:19" s="253" customFormat="1" ht="12.75">
      <c r="B308" s="332"/>
      <c r="C308" s="254"/>
      <c r="D308" s="255"/>
      <c r="E308" s="256" t="s">
        <v>143</v>
      </c>
      <c r="F308" s="257" t="s">
        <v>315</v>
      </c>
      <c r="G308" s="257"/>
      <c r="H308" s="333"/>
      <c r="I308" s="259"/>
      <c r="J308" s="335"/>
      <c r="L308" s="108"/>
      <c r="M308" s="91"/>
      <c r="N308" s="109"/>
      <c r="O308" s="92"/>
      <c r="P308" s="110"/>
      <c r="Q308" s="111"/>
      <c r="R308" s="110"/>
      <c r="S308" s="111"/>
    </row>
    <row r="309" spans="2:19" s="253" customFormat="1" ht="12.75">
      <c r="B309" s="332"/>
      <c r="C309" s="254"/>
      <c r="D309" s="255"/>
      <c r="E309" s="261" t="s">
        <v>148</v>
      </c>
      <c r="F309" s="257"/>
      <c r="G309" s="257"/>
      <c r="H309" s="333"/>
      <c r="I309" s="259"/>
      <c r="J309" s="335"/>
      <c r="L309" s="108"/>
      <c r="M309" s="91"/>
      <c r="N309" s="109"/>
      <c r="O309" s="92"/>
      <c r="P309" s="110"/>
      <c r="Q309" s="111"/>
      <c r="R309" s="110"/>
      <c r="S309" s="111"/>
    </row>
    <row r="310" spans="2:19" s="253" customFormat="1" ht="12.75">
      <c r="B310" s="332"/>
      <c r="C310" s="254"/>
      <c r="D310" s="255"/>
      <c r="E310" s="261" t="s">
        <v>307</v>
      </c>
      <c r="F310" s="257"/>
      <c r="G310" s="257"/>
      <c r="H310" s="333"/>
      <c r="I310" s="259"/>
      <c r="J310" s="335"/>
      <c r="L310" s="108"/>
      <c r="M310" s="91"/>
      <c r="N310" s="109"/>
      <c r="O310" s="92"/>
      <c r="P310" s="110"/>
      <c r="Q310" s="111"/>
      <c r="R310" s="110"/>
      <c r="S310" s="111"/>
    </row>
    <row r="311" spans="2:19" s="253" customFormat="1" ht="12.75">
      <c r="B311" s="332"/>
      <c r="C311" s="254"/>
      <c r="D311" s="255"/>
      <c r="E311" s="261" t="s">
        <v>7</v>
      </c>
      <c r="F311" s="257" t="s">
        <v>229</v>
      </c>
      <c r="G311" s="257"/>
      <c r="H311" s="333"/>
      <c r="I311" s="259"/>
      <c r="J311" s="335"/>
      <c r="L311" s="108"/>
      <c r="M311" s="91"/>
      <c r="N311" s="109"/>
      <c r="O311" s="92"/>
      <c r="P311" s="110"/>
      <c r="Q311" s="111"/>
      <c r="R311" s="110"/>
      <c r="S311" s="111"/>
    </row>
    <row r="312" spans="2:19" s="253" customFormat="1" ht="12.75">
      <c r="B312" s="262"/>
      <c r="C312" s="263"/>
      <c r="D312" s="338"/>
      <c r="E312" s="323" t="s">
        <v>363</v>
      </c>
      <c r="F312" s="264"/>
      <c r="G312" s="264" t="s">
        <v>188</v>
      </c>
      <c r="H312" s="265">
        <v>1</v>
      </c>
      <c r="I312" s="280"/>
      <c r="J312" s="324">
        <f>H312*I312</f>
        <v>0</v>
      </c>
      <c r="L312" s="108">
        <v>0.9</v>
      </c>
      <c r="M312" s="91">
        <v>0.1</v>
      </c>
      <c r="N312" s="109">
        <v>0.5</v>
      </c>
      <c r="O312" s="92">
        <v>0.5</v>
      </c>
      <c r="P312" s="110">
        <f t="shared" ref="P312" si="5">$J312*L312</f>
        <v>0</v>
      </c>
      <c r="Q312" s="111">
        <f t="shared" ref="Q312" si="6">$J312*M312</f>
        <v>0</v>
      </c>
      <c r="R312" s="110">
        <f t="shared" ref="R312" si="7">$J312*N312</f>
        <v>0</v>
      </c>
      <c r="S312" s="111">
        <f t="shared" ref="S312" si="8">$J312*O312</f>
        <v>0</v>
      </c>
    </row>
    <row r="313" spans="2:19" s="253" customFormat="1" ht="12.75">
      <c r="B313" s="325">
        <v>49</v>
      </c>
      <c r="C313" s="326"/>
      <c r="D313" s="336" t="s">
        <v>311</v>
      </c>
      <c r="E313" s="327" t="s">
        <v>312</v>
      </c>
      <c r="F313" s="328"/>
      <c r="G313" s="328"/>
      <c r="H313" s="329"/>
      <c r="I313" s="330"/>
      <c r="J313" s="331"/>
      <c r="L313" s="108"/>
      <c r="M313" s="91"/>
      <c r="N313" s="109"/>
      <c r="O313" s="92"/>
      <c r="P313" s="110"/>
      <c r="Q313" s="111"/>
      <c r="R313" s="110"/>
      <c r="S313" s="111"/>
    </row>
    <row r="314" spans="2:19" s="253" customFormat="1" ht="12.75">
      <c r="B314" s="332"/>
      <c r="C314" s="254"/>
      <c r="D314" s="255"/>
      <c r="E314" s="256" t="s">
        <v>126</v>
      </c>
      <c r="F314" s="257" t="s">
        <v>316</v>
      </c>
      <c r="G314" s="257"/>
      <c r="H314" s="333"/>
      <c r="I314" s="334"/>
      <c r="J314" s="335"/>
      <c r="L314" s="108"/>
      <c r="M314" s="91"/>
      <c r="N314" s="109"/>
      <c r="O314" s="92"/>
      <c r="P314" s="110"/>
      <c r="Q314" s="111"/>
      <c r="R314" s="110"/>
      <c r="S314" s="111"/>
    </row>
    <row r="315" spans="2:19" s="253" customFormat="1" ht="12.75">
      <c r="B315" s="332"/>
      <c r="C315" s="254"/>
      <c r="D315" s="255"/>
      <c r="E315" s="261" t="s">
        <v>318</v>
      </c>
      <c r="F315" s="257"/>
      <c r="G315" s="257"/>
      <c r="H315" s="333"/>
      <c r="I315" s="334"/>
      <c r="J315" s="335"/>
      <c r="L315" s="108"/>
      <c r="M315" s="91"/>
      <c r="N315" s="109"/>
      <c r="O315" s="92"/>
      <c r="P315" s="110"/>
      <c r="Q315" s="111"/>
      <c r="R315" s="110"/>
      <c r="S315" s="111"/>
    </row>
    <row r="316" spans="2:19" s="253" customFormat="1" ht="12.75">
      <c r="B316" s="332"/>
      <c r="C316" s="254"/>
      <c r="D316" s="255"/>
      <c r="E316" s="261" t="s">
        <v>317</v>
      </c>
      <c r="F316" s="257"/>
      <c r="G316" s="257"/>
      <c r="H316" s="333"/>
      <c r="I316" s="334"/>
      <c r="J316" s="335"/>
      <c r="L316" s="108"/>
      <c r="M316" s="91"/>
      <c r="N316" s="109"/>
      <c r="O316" s="92"/>
      <c r="P316" s="110"/>
      <c r="Q316" s="111"/>
      <c r="R316" s="110"/>
      <c r="S316" s="111"/>
    </row>
    <row r="317" spans="2:19" s="253" customFormat="1" ht="12.75">
      <c r="B317" s="332"/>
      <c r="C317" s="254"/>
      <c r="D317" s="255"/>
      <c r="E317" s="261" t="s">
        <v>7</v>
      </c>
      <c r="F317" s="257"/>
      <c r="G317" s="257"/>
      <c r="H317" s="333"/>
      <c r="I317" s="334"/>
      <c r="J317" s="335"/>
      <c r="L317" s="108"/>
      <c r="M317" s="91"/>
      <c r="N317" s="109"/>
      <c r="O317" s="92"/>
      <c r="P317" s="110"/>
      <c r="Q317" s="111"/>
      <c r="R317" s="110"/>
      <c r="S317" s="111"/>
    </row>
    <row r="318" spans="2:19" s="253" customFormat="1" ht="12.75">
      <c r="B318" s="262"/>
      <c r="C318" s="263"/>
      <c r="D318" s="338"/>
      <c r="E318" s="323" t="s">
        <v>364</v>
      </c>
      <c r="F318" s="264"/>
      <c r="G318" s="264" t="s">
        <v>188</v>
      </c>
      <c r="H318" s="265">
        <v>8</v>
      </c>
      <c r="I318" s="280"/>
      <c r="J318" s="324">
        <f>H318*I318</f>
        <v>0</v>
      </c>
      <c r="L318" s="108">
        <v>0.8</v>
      </c>
      <c r="M318" s="91">
        <v>0.2</v>
      </c>
      <c r="N318" s="109">
        <v>0.5</v>
      </c>
      <c r="O318" s="92">
        <v>0.5</v>
      </c>
      <c r="P318" s="110">
        <f t="shared" ref="P318" si="9">$J318*L318</f>
        <v>0</v>
      </c>
      <c r="Q318" s="111">
        <f t="shared" ref="Q318" si="10">$J318*M318</f>
        <v>0</v>
      </c>
      <c r="R318" s="110">
        <f t="shared" ref="R318" si="11">$J318*N318</f>
        <v>0</v>
      </c>
      <c r="S318" s="111">
        <f t="shared" ref="S318" si="12">$J318*O318</f>
        <v>0</v>
      </c>
    </row>
    <row r="319" spans="2:19" s="253" customFormat="1" ht="13.5" customHeight="1">
      <c r="B319" s="270"/>
      <c r="C319" s="301"/>
      <c r="D319" s="302"/>
      <c r="E319" s="256"/>
      <c r="F319" s="293"/>
      <c r="G319" s="293"/>
      <c r="H319" s="303"/>
      <c r="I319" s="315"/>
      <c r="J319" s="315"/>
      <c r="L319" s="317"/>
      <c r="M319" s="317"/>
      <c r="N319" s="317"/>
      <c r="O319" s="317"/>
      <c r="P319" s="317"/>
      <c r="Q319" s="317"/>
      <c r="R319" s="317"/>
      <c r="S319" s="317"/>
    </row>
    <row r="320" spans="2:19" ht="19.5" customHeight="1">
      <c r="I320" s="316"/>
      <c r="J320" s="316"/>
    </row>
    <row r="321" spans="3:10" s="273" customFormat="1" ht="19.5" customHeight="1">
      <c r="C321" s="274"/>
      <c r="D321" s="275"/>
      <c r="E321" s="269"/>
      <c r="F321" s="270"/>
      <c r="G321" s="270"/>
      <c r="H321" s="276"/>
      <c r="I321" s="316"/>
      <c r="J321" s="316"/>
    </row>
    <row r="322" spans="3:10" s="273" customFormat="1" ht="19.5" customHeight="1">
      <c r="C322" s="274"/>
      <c r="D322" s="275"/>
      <c r="E322" s="269"/>
      <c r="F322" s="277"/>
      <c r="G322" s="277"/>
      <c r="H322" s="278"/>
      <c r="I322" s="316"/>
      <c r="J322" s="316"/>
    </row>
    <row r="323" spans="3:10" s="273" customFormat="1" ht="19.5" customHeight="1">
      <c r="C323" s="274"/>
      <c r="D323" s="275"/>
      <c r="E323" s="279"/>
      <c r="F323" s="277"/>
      <c r="G323" s="277"/>
      <c r="H323" s="278"/>
    </row>
    <row r="324" spans="3:10" s="273" customFormat="1" ht="19.5" customHeight="1">
      <c r="C324" s="274"/>
      <c r="D324" s="275"/>
      <c r="E324" s="279"/>
      <c r="F324" s="277"/>
      <c r="G324" s="277"/>
      <c r="H324" s="278"/>
    </row>
    <row r="325" spans="3:10" s="273" customFormat="1" ht="19.5" customHeight="1">
      <c r="C325" s="274"/>
      <c r="D325" s="275"/>
      <c r="E325" s="279"/>
      <c r="F325" s="277"/>
      <c r="G325" s="277"/>
      <c r="H325" s="278"/>
    </row>
    <row r="326" spans="3:10" s="273" customFormat="1" ht="19.5" customHeight="1">
      <c r="C326" s="274"/>
      <c r="D326" s="275"/>
      <c r="E326" s="279"/>
      <c r="F326" s="277"/>
      <c r="G326" s="277"/>
      <c r="H326" s="278"/>
    </row>
    <row r="327" spans="3:10" s="273" customFormat="1" ht="19.5" customHeight="1">
      <c r="C327" s="274"/>
      <c r="D327" s="275"/>
      <c r="E327" s="279"/>
      <c r="F327" s="277"/>
      <c r="G327" s="277"/>
      <c r="H327" s="278"/>
    </row>
    <row r="328" spans="3:10" s="273" customFormat="1" ht="19.5" customHeight="1">
      <c r="C328" s="274"/>
      <c r="D328" s="275"/>
      <c r="E328" s="279"/>
      <c r="F328" s="277"/>
      <c r="G328" s="277"/>
      <c r="H328" s="278"/>
    </row>
    <row r="329" spans="3:10" s="273" customFormat="1" ht="19.5" customHeight="1">
      <c r="C329" s="274"/>
      <c r="D329" s="275"/>
      <c r="E329" s="279"/>
      <c r="F329" s="277"/>
      <c r="G329" s="277"/>
      <c r="H329" s="278"/>
    </row>
    <row r="330" spans="3:10" s="273" customFormat="1" ht="19.5" customHeight="1">
      <c r="C330" s="274"/>
      <c r="D330" s="275"/>
      <c r="E330" s="279"/>
      <c r="F330" s="277"/>
      <c r="G330" s="277"/>
      <c r="H330" s="278"/>
    </row>
    <row r="331" spans="3:10" s="273" customFormat="1" ht="19.5" customHeight="1">
      <c r="C331" s="274"/>
      <c r="D331" s="275"/>
      <c r="E331" s="279"/>
      <c r="F331" s="277"/>
      <c r="G331" s="277"/>
      <c r="H331" s="278"/>
    </row>
    <row r="332" spans="3:10" s="273" customFormat="1" ht="19.5" customHeight="1">
      <c r="C332" s="274"/>
      <c r="D332" s="275"/>
      <c r="E332" s="279"/>
      <c r="F332" s="277"/>
      <c r="G332" s="277"/>
      <c r="H332" s="278"/>
    </row>
    <row r="333" spans="3:10" s="273" customFormat="1" ht="19.5" customHeight="1">
      <c r="C333" s="274"/>
      <c r="D333" s="275"/>
      <c r="E333" s="279"/>
      <c r="F333" s="277"/>
      <c r="G333" s="277"/>
      <c r="H333" s="278"/>
    </row>
    <row r="334" spans="3:10" s="273" customFormat="1" ht="19.5" customHeight="1">
      <c r="C334" s="274"/>
      <c r="D334" s="275"/>
      <c r="E334" s="279"/>
      <c r="F334" s="277"/>
      <c r="G334" s="277"/>
      <c r="H334" s="278"/>
    </row>
    <row r="335" spans="3:10" s="273" customFormat="1" ht="19.5" customHeight="1">
      <c r="C335" s="274"/>
      <c r="D335" s="275"/>
      <c r="E335" s="279"/>
      <c r="F335" s="277"/>
      <c r="G335" s="277"/>
      <c r="H335" s="278"/>
    </row>
    <row r="336" spans="3:10" s="273" customFormat="1" ht="19.5" customHeight="1">
      <c r="C336" s="274"/>
      <c r="D336" s="275"/>
      <c r="E336" s="279"/>
      <c r="F336" s="277"/>
      <c r="G336" s="277"/>
      <c r="H336" s="278"/>
    </row>
    <row r="337" spans="3:8" s="273" customFormat="1" ht="19.5" customHeight="1">
      <c r="C337" s="274"/>
      <c r="D337" s="275"/>
      <c r="E337" s="279"/>
      <c r="F337" s="277"/>
      <c r="G337" s="277"/>
      <c r="H337" s="278"/>
    </row>
    <row r="338" spans="3:8" s="273" customFormat="1" ht="19.5" customHeight="1">
      <c r="C338" s="274"/>
      <c r="D338" s="275"/>
      <c r="E338" s="279"/>
      <c r="F338" s="277"/>
      <c r="G338" s="277"/>
      <c r="H338" s="278"/>
    </row>
    <row r="339" spans="3:8" s="273" customFormat="1" ht="19.5" customHeight="1">
      <c r="C339" s="274"/>
      <c r="D339" s="275"/>
      <c r="E339" s="279"/>
      <c r="F339" s="277"/>
      <c r="G339" s="277"/>
      <c r="H339" s="278"/>
    </row>
    <row r="340" spans="3:8" s="273" customFormat="1" ht="19.5" customHeight="1">
      <c r="C340" s="274"/>
      <c r="D340" s="275"/>
      <c r="E340" s="279"/>
      <c r="F340" s="277"/>
      <c r="G340" s="277"/>
      <c r="H340" s="278"/>
    </row>
  </sheetData>
  <mergeCells count="8">
    <mergeCell ref="R1:R15"/>
    <mergeCell ref="S1:S15"/>
    <mergeCell ref="L1:L15"/>
    <mergeCell ref="M1:M15"/>
    <mergeCell ref="N1:N15"/>
    <mergeCell ref="O1:O15"/>
    <mergeCell ref="P1:P15"/>
    <mergeCell ref="Q1:Q15"/>
  </mergeCells>
  <phoneticPr fontId="25" type="noConversion"/>
  <printOptions gridLines="1"/>
  <pageMargins left="0.70866141732283472" right="0.70866141732283472" top="0.78740157480314965" bottom="0.78740157480314965" header="0.31496062992125984" footer="0.31496062992125984"/>
  <pageSetup paperSize="9" scale="80" orientation="landscape"/>
  <headerFooter>
    <oddFooter>&amp;C&amp;P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2</vt:i4>
      </vt:variant>
    </vt:vector>
  </HeadingPairs>
  <TitlesOfParts>
    <vt:vector size="6" baseType="lpstr">
      <vt:lpstr>Obecne</vt:lpstr>
      <vt:lpstr>Rekapitulace zakázky</vt:lpstr>
      <vt:lpstr>Rekapitulace dělení O-Z, URP-SP</vt:lpstr>
      <vt:lpstr>interiér</vt:lpstr>
      <vt:lpstr>'Rekapitulace zakázky'!Názvy_tisku</vt:lpstr>
      <vt:lpstr>'Rekapitulace zakázky'!Oblast_tisku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Jirka</dc:creator>
  <cp:lastModifiedBy>Hana Šichtařová</cp:lastModifiedBy>
  <cp:lastPrinted>2015-11-09T15:52:28Z</cp:lastPrinted>
  <dcterms:created xsi:type="dcterms:W3CDTF">2015-04-19T07:19:10Z</dcterms:created>
  <dcterms:modified xsi:type="dcterms:W3CDTF">2020-06-23T05:11:05Z</dcterms:modified>
</cp:coreProperties>
</file>